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DieseArbeitsmappe" defaultThemeVersion="124226"/>
  <bookViews>
    <workbookView xWindow="-15" yWindow="-15" windowWidth="4830" windowHeight="4770"/>
  </bookViews>
  <sheets>
    <sheet name="Diode" sheetId="1" r:id="rId1"/>
    <sheet name="IC" sheetId="5" r:id="rId2"/>
    <sheet name="Table" sheetId="2" r:id="rId3"/>
    <sheet name="Matrix" sheetId="3" r:id="rId4"/>
    <sheet name="OF(X)" sheetId="7" r:id="rId5"/>
    <sheet name="OF(Y)" sheetId="6" r:id="rId6"/>
  </sheets>
  <calcPr calcId="144525"/>
</workbook>
</file>

<file path=xl/calcChain.xml><?xml version="1.0" encoding="utf-8"?>
<calcChain xmlns="http://schemas.openxmlformats.org/spreadsheetml/2006/main">
  <c r="N58" i="5" l="1"/>
  <c r="N48" i="5" l="1"/>
  <c r="N37" i="5"/>
  <c r="N27" i="5"/>
  <c r="N26" i="5"/>
  <c r="N15" i="5"/>
  <c r="P20" i="5" l="1"/>
  <c r="P33" i="5"/>
  <c r="P26" i="5"/>
  <c r="Q26" i="5" s="1"/>
  <c r="I23" i="2" s="1"/>
  <c r="P40" i="5"/>
  <c r="P39" i="5"/>
  <c r="P47" i="5"/>
  <c r="P46" i="5"/>
  <c r="P43" i="5"/>
  <c r="P42" i="5"/>
  <c r="P41" i="5"/>
  <c r="P48" i="5"/>
  <c r="Q48" i="5" s="1"/>
  <c r="P38" i="5"/>
  <c r="P45" i="5"/>
  <c r="P44" i="5"/>
  <c r="P34" i="5"/>
  <c r="P35" i="5"/>
  <c r="P19" i="5"/>
  <c r="P16" i="5"/>
  <c r="P18" i="5"/>
  <c r="P25" i="5"/>
  <c r="P17" i="5"/>
  <c r="P24" i="5"/>
  <c r="P23" i="5"/>
  <c r="P22" i="5"/>
  <c r="P21" i="5"/>
  <c r="P32" i="5"/>
  <c r="P31" i="5"/>
  <c r="P30" i="5"/>
  <c r="P37" i="5"/>
  <c r="Q37" i="5" s="1"/>
  <c r="P27" i="5"/>
  <c r="Q27" i="5" s="1"/>
  <c r="F20" i="2" s="1"/>
  <c r="P29" i="5"/>
  <c r="P36" i="5"/>
  <c r="P28" i="5"/>
  <c r="P15" i="5"/>
  <c r="Q15" i="5" s="1"/>
  <c r="N4" i="5"/>
  <c r="P5" i="5" s="1"/>
  <c r="N5" i="5"/>
  <c r="N6" i="5"/>
  <c r="N7" i="5"/>
  <c r="N8" i="5"/>
  <c r="N9" i="5"/>
  <c r="N10" i="5"/>
  <c r="N11" i="5"/>
  <c r="N12" i="5"/>
  <c r="N13" i="5"/>
  <c r="N14" i="5"/>
  <c r="N16" i="5"/>
  <c r="N17" i="5"/>
  <c r="N18" i="5"/>
  <c r="N19" i="5"/>
  <c r="N20" i="5"/>
  <c r="N21" i="5"/>
  <c r="N22" i="5"/>
  <c r="N23" i="5"/>
  <c r="N24" i="5"/>
  <c r="N25" i="5"/>
  <c r="N28" i="5"/>
  <c r="N29" i="5"/>
  <c r="N30" i="5"/>
  <c r="N31" i="5"/>
  <c r="N32" i="5"/>
  <c r="N33" i="5"/>
  <c r="N34" i="5"/>
  <c r="N35" i="5"/>
  <c r="N36" i="5"/>
  <c r="N38" i="5"/>
  <c r="N39" i="5"/>
  <c r="N40" i="5"/>
  <c r="N41" i="5"/>
  <c r="N42" i="5"/>
  <c r="N43" i="5"/>
  <c r="N44" i="5"/>
  <c r="N45" i="5"/>
  <c r="N46" i="5"/>
  <c r="N47" i="5"/>
  <c r="N49" i="5"/>
  <c r="N50" i="5"/>
  <c r="N51" i="5"/>
  <c r="N52" i="5"/>
  <c r="N53" i="5"/>
  <c r="N54" i="5"/>
  <c r="N55" i="5"/>
  <c r="N56" i="5"/>
  <c r="N57" i="5"/>
  <c r="N59" i="5"/>
  <c r="P59" i="5" s="1"/>
  <c r="P51" i="5" l="1"/>
  <c r="Q51" i="5" s="1"/>
  <c r="M26" i="2" s="1"/>
  <c r="P9" i="5"/>
  <c r="Q9" i="5" s="1"/>
  <c r="K21" i="2" s="1"/>
  <c r="P10" i="5"/>
  <c r="Q10" i="5" s="1"/>
  <c r="L21" i="2" s="1"/>
  <c r="P56" i="5"/>
  <c r="Q56" i="5" s="1"/>
  <c r="K27" i="2" s="1"/>
  <c r="P8" i="5"/>
  <c r="Q8" i="5" s="1"/>
  <c r="J21" i="2" s="1"/>
  <c r="P58" i="5"/>
  <c r="Q58" i="5" s="1"/>
  <c r="M27" i="2" s="1"/>
  <c r="P52" i="5"/>
  <c r="Q52" i="5" s="1"/>
  <c r="G27" i="2" s="1"/>
  <c r="P50" i="5"/>
  <c r="Q50" i="5" s="1"/>
  <c r="L26" i="2" s="1"/>
  <c r="P54" i="5"/>
  <c r="Q54" i="5" s="1"/>
  <c r="I27" i="2" s="1"/>
  <c r="P53" i="5"/>
  <c r="Q53" i="5" s="1"/>
  <c r="H27" i="2" s="1"/>
  <c r="P49" i="5"/>
  <c r="Q49" i="5" s="1"/>
  <c r="K26" i="2" s="1"/>
  <c r="P55" i="5"/>
  <c r="Q55" i="5" s="1"/>
  <c r="J27" i="2" s="1"/>
  <c r="P57" i="5"/>
  <c r="Q57" i="5" s="1"/>
  <c r="L27" i="2" s="1"/>
  <c r="P4" i="5"/>
  <c r="Q4" i="5" s="1"/>
  <c r="P13" i="5"/>
  <c r="Q13" i="5" s="1"/>
  <c r="H22" i="2" s="1"/>
  <c r="P11" i="5"/>
  <c r="Q11" i="5" s="1"/>
  <c r="M21" i="2" s="1"/>
  <c r="P14" i="5"/>
  <c r="Q14" i="5" s="1"/>
  <c r="I22" i="2" s="1"/>
  <c r="P12" i="5"/>
  <c r="Q12" i="5" s="1"/>
  <c r="G22" i="2" s="1"/>
  <c r="P7" i="5"/>
  <c r="Q7" i="5" s="1"/>
  <c r="I21" i="2" s="1"/>
  <c r="P6" i="5"/>
  <c r="Q6" i="5" s="1"/>
  <c r="H21" i="2" s="1"/>
  <c r="Q47" i="5"/>
  <c r="J26" i="2" s="1"/>
  <c r="Q39" i="5"/>
  <c r="I25" i="2" s="1"/>
  <c r="Q42" i="5"/>
  <c r="L25" i="2" s="1"/>
  <c r="Q24" i="5"/>
  <c r="K23" i="2" s="1"/>
  <c r="Q20" i="5"/>
  <c r="G23" i="2" s="1"/>
  <c r="Q29" i="5"/>
  <c r="G24" i="2" s="1"/>
  <c r="Q22" i="5"/>
  <c r="Q25" i="5"/>
  <c r="L23" i="2" s="1"/>
  <c r="Q36" i="5"/>
  <c r="G25" i="2" s="1"/>
  <c r="Q32" i="5"/>
  <c r="J24" i="2" s="1"/>
  <c r="I36" i="2"/>
  <c r="Q17" i="5"/>
  <c r="K22" i="2" s="1"/>
  <c r="Q59" i="5"/>
  <c r="Q45" i="5"/>
  <c r="H26" i="2" s="1"/>
  <c r="Q40" i="5"/>
  <c r="J25" i="2" s="1"/>
  <c r="Q46" i="5"/>
  <c r="I26" i="2" s="1"/>
  <c r="Q31" i="5"/>
  <c r="I24" i="2" s="1"/>
  <c r="Q21" i="5"/>
  <c r="H23" i="2" s="1"/>
  <c r="Q44" i="5"/>
  <c r="G26" i="2" s="1"/>
  <c r="Q35" i="5"/>
  <c r="M24" i="2" s="1"/>
  <c r="Q28" i="5"/>
  <c r="M23" i="2" s="1"/>
  <c r="Q19" i="5"/>
  <c r="M22" i="2" s="1"/>
  <c r="Q41" i="5"/>
  <c r="K25" i="2" s="1"/>
  <c r="Q33" i="5"/>
  <c r="K24" i="2" s="1"/>
  <c r="Q23" i="5"/>
  <c r="J23" i="2" s="1"/>
  <c r="Q16" i="5"/>
  <c r="J22" i="2" s="1"/>
  <c r="Q38" i="5"/>
  <c r="H25" i="2" s="1"/>
  <c r="Q30" i="5"/>
  <c r="H24" i="2" s="1"/>
  <c r="Q5" i="5"/>
  <c r="G21" i="2" s="1"/>
  <c r="Q43" i="5"/>
  <c r="M25" i="2" s="1"/>
  <c r="Q34" i="5"/>
  <c r="L24" i="2" s="1"/>
  <c r="Q18" i="5"/>
  <c r="L22" i="2" s="1"/>
  <c r="N48" i="1"/>
  <c r="P48" i="1" s="1"/>
  <c r="N37" i="1"/>
  <c r="N26" i="1"/>
  <c r="N59" i="1"/>
  <c r="N56" i="1"/>
  <c r="N53" i="1"/>
  <c r="N50" i="1"/>
  <c r="N46" i="1"/>
  <c r="N43" i="1"/>
  <c r="N36" i="1"/>
  <c r="N33" i="1"/>
  <c r="N30" i="1"/>
  <c r="N27" i="1"/>
  <c r="N23" i="1"/>
  <c r="N20" i="1"/>
  <c r="N15" i="1"/>
  <c r="R3" i="2"/>
  <c r="S3" i="2"/>
  <c r="U3" i="2"/>
  <c r="V3" i="2"/>
  <c r="W3" i="2"/>
  <c r="X3" i="2"/>
  <c r="Y3" i="2"/>
  <c r="Z3" i="2"/>
  <c r="AA3" i="2"/>
  <c r="R4" i="2"/>
  <c r="S4" i="2"/>
  <c r="U4" i="2"/>
  <c r="V4" i="2"/>
  <c r="W4" i="2"/>
  <c r="X4" i="2"/>
  <c r="Y4" i="2"/>
  <c r="Z4" i="2"/>
  <c r="AA4" i="2"/>
  <c r="R5" i="2"/>
  <c r="S5" i="2"/>
  <c r="U5" i="2"/>
  <c r="V5" i="2"/>
  <c r="W5" i="2"/>
  <c r="X5" i="2"/>
  <c r="Y5" i="2"/>
  <c r="Z5" i="2"/>
  <c r="AA5" i="2"/>
  <c r="T6" i="2"/>
  <c r="R7" i="2"/>
  <c r="S7" i="2"/>
  <c r="U7" i="2"/>
  <c r="V7" i="2"/>
  <c r="W7" i="2"/>
  <c r="X7" i="2"/>
  <c r="Y7" i="2"/>
  <c r="Z7" i="2"/>
  <c r="AA7" i="2"/>
  <c r="R8" i="2"/>
  <c r="S8" i="2"/>
  <c r="U8" i="2"/>
  <c r="V8" i="2"/>
  <c r="W8" i="2"/>
  <c r="X8" i="2"/>
  <c r="Y8" i="2"/>
  <c r="Z8" i="2"/>
  <c r="AA8" i="2"/>
  <c r="R9" i="2"/>
  <c r="S9" i="2"/>
  <c r="U9" i="2"/>
  <c r="V9" i="2"/>
  <c r="W9" i="2"/>
  <c r="X9" i="2"/>
  <c r="Y9" i="2"/>
  <c r="Z9" i="2"/>
  <c r="AA9" i="2"/>
  <c r="R10" i="2"/>
  <c r="S10" i="2"/>
  <c r="U10" i="2"/>
  <c r="V10" i="2"/>
  <c r="W10" i="2"/>
  <c r="X10" i="2"/>
  <c r="Y10" i="2"/>
  <c r="Z10" i="2"/>
  <c r="AA10" i="2"/>
  <c r="R11" i="2"/>
  <c r="S11" i="2"/>
  <c r="U11" i="2"/>
  <c r="V11" i="2"/>
  <c r="W11" i="2"/>
  <c r="X11" i="2"/>
  <c r="Y11" i="2"/>
  <c r="Z11" i="2"/>
  <c r="AA11" i="2"/>
  <c r="R12" i="2"/>
  <c r="S12" i="2"/>
  <c r="U12" i="2"/>
  <c r="V12" i="2"/>
  <c r="W12" i="2"/>
  <c r="X12" i="2"/>
  <c r="Y12" i="2"/>
  <c r="Z12" i="2"/>
  <c r="AA12" i="2"/>
  <c r="R13" i="2"/>
  <c r="S13" i="2"/>
  <c r="U13" i="2"/>
  <c r="V13" i="2"/>
  <c r="W13" i="2"/>
  <c r="X13" i="2"/>
  <c r="Y13" i="2"/>
  <c r="Z13" i="2"/>
  <c r="AA13" i="2"/>
  <c r="Q3" i="2"/>
  <c r="Q4" i="2"/>
  <c r="Q5" i="2"/>
  <c r="Q7" i="2"/>
  <c r="Q8" i="2"/>
  <c r="Q9" i="2"/>
  <c r="Q10" i="2"/>
  <c r="Q11" i="2"/>
  <c r="Q12" i="2"/>
  <c r="Q13" i="2"/>
  <c r="N44" i="1"/>
  <c r="N22" i="1"/>
  <c r="N24" i="1"/>
  <c r="N25" i="1"/>
  <c r="N28" i="1"/>
  <c r="N29" i="1"/>
  <c r="N31" i="1"/>
  <c r="N32" i="1"/>
  <c r="N34" i="1"/>
  <c r="N57" i="1"/>
  <c r="N14" i="1"/>
  <c r="N4" i="1"/>
  <c r="P4" i="1" s="1"/>
  <c r="N6" i="1"/>
  <c r="N17" i="1"/>
  <c r="N42" i="1"/>
  <c r="N51" i="1"/>
  <c r="N7" i="1"/>
  <c r="N52" i="1"/>
  <c r="N8" i="1"/>
  <c r="N18" i="1"/>
  <c r="N35" i="1"/>
  <c r="N60" i="1"/>
  <c r="P60" i="1" s="1"/>
  <c r="N9" i="1"/>
  <c r="N19" i="1"/>
  <c r="N10" i="1"/>
  <c r="N45" i="1"/>
  <c r="N11" i="1"/>
  <c r="N54" i="1"/>
  <c r="N12" i="1"/>
  <c r="N21" i="1"/>
  <c r="N38" i="1"/>
  <c r="N55" i="1"/>
  <c r="N13" i="1"/>
  <c r="N39" i="1"/>
  <c r="N47" i="1"/>
  <c r="N40" i="1"/>
  <c r="N49" i="1"/>
  <c r="N5" i="1"/>
  <c r="N16" i="1"/>
  <c r="N41" i="1"/>
  <c r="N58" i="1"/>
  <c r="Q60" i="1" l="1"/>
  <c r="P31" i="1"/>
  <c r="Q31" i="1" s="1"/>
  <c r="H5" i="2" s="1"/>
  <c r="P26" i="1"/>
  <c r="Q26" i="1" s="1"/>
  <c r="P19" i="1"/>
  <c r="Q19" i="1" s="1"/>
  <c r="G4" i="2" s="1"/>
  <c r="P15" i="1"/>
  <c r="Q15" i="1" s="1"/>
  <c r="F6" i="2" s="1"/>
  <c r="C30" i="2" s="1"/>
  <c r="P54" i="1"/>
  <c r="Q54" i="1" s="1"/>
  <c r="C12" i="2" s="1"/>
  <c r="P13" i="1"/>
  <c r="Q13" i="1" s="1"/>
  <c r="L3" i="2" s="1"/>
  <c r="P50" i="1"/>
  <c r="Q50" i="1" s="1"/>
  <c r="E10" i="2" s="1"/>
  <c r="P55" i="1"/>
  <c r="Q55" i="1" s="1"/>
  <c r="D12" i="2" s="1"/>
  <c r="P58" i="1"/>
  <c r="Q58" i="1" s="1"/>
  <c r="D13" i="2" s="1"/>
  <c r="P56" i="1"/>
  <c r="Q56" i="1" s="1"/>
  <c r="E12" i="2" s="1"/>
  <c r="P17" i="1"/>
  <c r="Q17" i="1" s="1"/>
  <c r="P51" i="1"/>
  <c r="Q51" i="1" s="1"/>
  <c r="C11" i="2" s="1"/>
  <c r="Q4" i="1"/>
  <c r="P44" i="1"/>
  <c r="Q44" i="1" s="1"/>
  <c r="C9" i="2" s="1"/>
  <c r="P59" i="1"/>
  <c r="Q59" i="1" s="1"/>
  <c r="E13" i="2" s="1"/>
  <c r="P24" i="1"/>
  <c r="Q24" i="1" s="1"/>
  <c r="P57" i="1"/>
  <c r="Q57" i="1" s="1"/>
  <c r="C13" i="2" s="1"/>
  <c r="P52" i="1"/>
  <c r="Q52" i="1" s="1"/>
  <c r="D11" i="2" s="1"/>
  <c r="P53" i="1"/>
  <c r="Q53" i="1" s="1"/>
  <c r="E11" i="2" s="1"/>
  <c r="M37" i="2"/>
  <c r="M38" i="2"/>
  <c r="L40" i="2"/>
  <c r="M35" i="2"/>
  <c r="M36" i="2"/>
  <c r="L39" i="2"/>
  <c r="M39" i="2"/>
  <c r="M34" i="2"/>
  <c r="M40" i="2"/>
  <c r="L37" i="2"/>
  <c r="L38" i="2"/>
  <c r="K38" i="2"/>
  <c r="L36" i="2"/>
  <c r="K40" i="2"/>
  <c r="L34" i="2"/>
  <c r="L35" i="2"/>
  <c r="K37" i="2"/>
  <c r="K39" i="2"/>
  <c r="K36" i="2"/>
  <c r="K35" i="2"/>
  <c r="J34" i="2"/>
  <c r="J40" i="2"/>
  <c r="K34" i="2"/>
  <c r="J39" i="2"/>
  <c r="J35" i="2"/>
  <c r="J36" i="2"/>
  <c r="J37" i="2"/>
  <c r="J38" i="2"/>
  <c r="H39" i="2"/>
  <c r="H40" i="2"/>
  <c r="H37" i="2"/>
  <c r="I39" i="2"/>
  <c r="I38" i="2"/>
  <c r="I40" i="2"/>
  <c r="I37" i="2"/>
  <c r="H38" i="2"/>
  <c r="I35" i="2"/>
  <c r="I34" i="2"/>
  <c r="G35" i="2"/>
  <c r="G36" i="2"/>
  <c r="H36" i="2"/>
  <c r="H35" i="2"/>
  <c r="G40" i="2"/>
  <c r="G34" i="2"/>
  <c r="H34" i="2"/>
  <c r="G38" i="2"/>
  <c r="G39" i="2"/>
  <c r="G37" i="2"/>
  <c r="P49" i="1"/>
  <c r="Q49" i="1" s="1"/>
  <c r="D10" i="2" s="1"/>
  <c r="Q48" i="1"/>
  <c r="P43" i="1"/>
  <c r="Q43" i="1" s="1"/>
  <c r="P42" i="1"/>
  <c r="Q42" i="1" s="1"/>
  <c r="P41" i="1"/>
  <c r="Q41" i="1" s="1"/>
  <c r="P29" i="1"/>
  <c r="Q29" i="1" s="1"/>
  <c r="E5" i="2" s="1"/>
  <c r="P32" i="1"/>
  <c r="Q32" i="1" s="1"/>
  <c r="P38" i="1"/>
  <c r="Q38" i="1" s="1"/>
  <c r="P40" i="1"/>
  <c r="Q40" i="1" s="1"/>
  <c r="P47" i="1"/>
  <c r="Q47" i="1" s="1"/>
  <c r="P39" i="1"/>
  <c r="Q39" i="1" s="1"/>
  <c r="P27" i="1"/>
  <c r="Q27" i="1" s="1"/>
  <c r="P35" i="1"/>
  <c r="Q35" i="1" s="1"/>
  <c r="L5" i="2" s="1"/>
  <c r="P46" i="1"/>
  <c r="Q46" i="1" s="1"/>
  <c r="P28" i="1"/>
  <c r="Q28" i="1" s="1"/>
  <c r="D5" i="2" s="1"/>
  <c r="P45" i="1"/>
  <c r="Q45" i="1" s="1"/>
  <c r="P37" i="1"/>
  <c r="Q37" i="1" s="1"/>
  <c r="P34" i="1"/>
  <c r="Q34" i="1" s="1"/>
  <c r="K5" i="2" s="1"/>
  <c r="P22" i="1"/>
  <c r="Q22" i="1" s="1"/>
  <c r="P30" i="1"/>
  <c r="Q30" i="1" s="1"/>
  <c r="G5" i="2" s="1"/>
  <c r="P33" i="1"/>
  <c r="Q33" i="1" s="1"/>
  <c r="J5" i="2" s="1"/>
  <c r="P20" i="1"/>
  <c r="Q20" i="1" s="1"/>
  <c r="P18" i="1"/>
  <c r="Q18" i="1" s="1"/>
  <c r="P36" i="1"/>
  <c r="Q36" i="1" s="1"/>
  <c r="M5" i="2" s="1"/>
  <c r="P21" i="1"/>
  <c r="Q21" i="1" s="1"/>
  <c r="P5" i="1"/>
  <c r="Q5" i="1" s="1"/>
  <c r="P25" i="1"/>
  <c r="Q25" i="1" s="1"/>
  <c r="P16" i="1"/>
  <c r="Q16" i="1" s="1"/>
  <c r="P23" i="1"/>
  <c r="Q23" i="1" s="1"/>
  <c r="P14" i="1"/>
  <c r="Q14" i="1" s="1"/>
  <c r="P6" i="1"/>
  <c r="Q6" i="1" s="1"/>
  <c r="P8" i="1"/>
  <c r="Q8" i="1" s="1"/>
  <c r="P9" i="1"/>
  <c r="Q9" i="1" s="1"/>
  <c r="P10" i="1"/>
  <c r="Q10" i="1" s="1"/>
  <c r="P7" i="1"/>
  <c r="Q7" i="1" s="1"/>
  <c r="P12" i="1"/>
  <c r="Q12" i="1" s="1"/>
  <c r="P11" i="1"/>
  <c r="Q11" i="1" s="1"/>
  <c r="F40" i="2" l="1"/>
  <c r="F38" i="2"/>
  <c r="E40" i="2"/>
  <c r="D39" i="2"/>
  <c r="K33" i="2"/>
  <c r="D38" i="2"/>
  <c r="L31" i="2"/>
  <c r="M33" i="2"/>
  <c r="F37" i="2"/>
  <c r="E39" i="2"/>
  <c r="D36" i="2"/>
  <c r="F39" i="2"/>
  <c r="E38" i="2"/>
  <c r="G33" i="2"/>
  <c r="D4" i="2"/>
  <c r="E32" i="2" s="1"/>
  <c r="J3" i="2"/>
  <c r="J31" i="2" s="1"/>
  <c r="J4" i="2"/>
  <c r="J32" i="2" s="1"/>
  <c r="M4" i="2"/>
  <c r="M32" i="2" s="1"/>
  <c r="E33" i="2"/>
  <c r="I3" i="2"/>
  <c r="I31" i="2" s="1"/>
  <c r="D9" i="2"/>
  <c r="E36" i="2" s="1"/>
  <c r="I4" i="2"/>
  <c r="I32" i="2" s="1"/>
  <c r="E4" i="2"/>
  <c r="F32" i="2" s="1"/>
  <c r="I5" i="2"/>
  <c r="I33" i="2" s="1"/>
  <c r="G3" i="2"/>
  <c r="G31" i="2" s="1"/>
  <c r="F33" i="2"/>
  <c r="H33" i="2"/>
  <c r="H4" i="2"/>
  <c r="H32" i="2" s="1"/>
  <c r="D3" i="2"/>
  <c r="E31" i="2" s="1"/>
  <c r="C8" i="2"/>
  <c r="D35" i="2" s="1"/>
  <c r="L4" i="2"/>
  <c r="L32" i="2" s="1"/>
  <c r="E7" i="2"/>
  <c r="F34" i="2" s="1"/>
  <c r="M3" i="2"/>
  <c r="M31" i="2" s="1"/>
  <c r="J33" i="2"/>
  <c r="C5" i="2"/>
  <c r="D33" i="2" s="1"/>
  <c r="K4" i="2"/>
  <c r="K32" i="2" s="1"/>
  <c r="D7" i="2"/>
  <c r="E34" i="2" s="1"/>
  <c r="G32" i="2"/>
  <c r="C4" i="2"/>
  <c r="D32" i="2" s="1"/>
  <c r="C10" i="2"/>
  <c r="D37" i="2" s="1"/>
  <c r="E3" i="2"/>
  <c r="F31" i="2" s="1"/>
  <c r="C7" i="2"/>
  <c r="D34" i="2" s="1"/>
  <c r="D40" i="2"/>
  <c r="D8" i="2"/>
  <c r="E35" i="2" s="1"/>
  <c r="E8" i="2"/>
  <c r="F35" i="2" s="1"/>
  <c r="K3" i="2"/>
  <c r="K31" i="2" s="1"/>
  <c r="E37" i="2"/>
  <c r="L33" i="2"/>
  <c r="H3" i="2"/>
  <c r="H31" i="2" s="1"/>
  <c r="E9" i="2"/>
  <c r="F36" i="2" s="1"/>
  <c r="C3" i="2"/>
  <c r="D31" i="2" s="1"/>
</calcChain>
</file>

<file path=xl/sharedStrings.xml><?xml version="1.0" encoding="utf-8"?>
<sst xmlns="http://schemas.openxmlformats.org/spreadsheetml/2006/main" count="168" uniqueCount="34">
  <si>
    <t>X [cm]</t>
  </si>
  <si>
    <t>Y [cm]</t>
  </si>
  <si>
    <t>M1</t>
  </si>
  <si>
    <t>M2</t>
  </si>
  <si>
    <t>M3</t>
  </si>
  <si>
    <t>M4</t>
  </si>
  <si>
    <t>M5</t>
  </si>
  <si>
    <t>i</t>
  </si>
  <si>
    <t>M6</t>
  </si>
  <si>
    <t>M7</t>
  </si>
  <si>
    <t>M8</t>
  </si>
  <si>
    <t>M9</t>
  </si>
  <si>
    <t>M10</t>
  </si>
  <si>
    <t>Jaw X</t>
  </si>
  <si>
    <t>Jaw Y</t>
  </si>
  <si>
    <t>Diode</t>
  </si>
  <si>
    <t>OF Diode</t>
  </si>
  <si>
    <t>OF4x4</t>
  </si>
  <si>
    <t>Eq. FS</t>
  </si>
  <si>
    <t>OF10x10</t>
  </si>
  <si>
    <t>cross-calibration</t>
  </si>
  <si>
    <t>Diode 60012</t>
  </si>
  <si>
    <t>OF Hybrid</t>
  </si>
  <si>
    <t>CC-Factor:</t>
  </si>
  <si>
    <t>..6454</t>
  </si>
  <si>
    <t>4.9.2012 E-Diode 60012-206 SSD100 depth 10cm, 100MU DR800</t>
  </si>
  <si>
    <t>Detector</t>
  </si>
  <si>
    <t>uncorr</t>
  </si>
  <si>
    <t>trendcorr4</t>
  </si>
  <si>
    <t>5.9.2012 31002-367 axial, EPOM 2.5mm, SSD100 depth 10cm, 100MU DR800</t>
  </si>
  <si>
    <t>IC</t>
  </si>
  <si>
    <t>trendcorr10</t>
  </si>
  <si>
    <t>OF IC</t>
  </si>
  <si>
    <t>IC 31002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</si>
</sst>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4" x14ac:knownFonts="1">
    <font>
      <sz val="10"/>
      <name val="Arial"/>
    </font>
    <font>
      <sz val="10"/>
      <name val="Arial"/>
    </font>
    <font>
      <sz val="10"/>
      <name val="Arial"/>
      <family val="2"/>
    </font>
    <font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2" fillId="0" borderId="0" xfId="0" applyFont="1"/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8" borderId="0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/>
    </xf>
    <xf numFmtId="0" fontId="0" fillId="7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5" borderId="0" xfId="0" applyFill="1" applyBorder="1"/>
    <xf numFmtId="0" fontId="0" fillId="0" borderId="0" xfId="0" applyBorder="1"/>
    <xf numFmtId="0" fontId="0" fillId="0" borderId="15" xfId="0" applyBorder="1" applyAlignment="1">
      <alignment horizontal="center" vertical="center"/>
    </xf>
    <xf numFmtId="0" fontId="0" fillId="8" borderId="0" xfId="0" applyFill="1" applyBorder="1"/>
    <xf numFmtId="0" fontId="0" fillId="4" borderId="0" xfId="0" applyFill="1" applyBorder="1"/>
    <xf numFmtId="0" fontId="2" fillId="0" borderId="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Border="1" applyAlignment="1"/>
    <xf numFmtId="0" fontId="0" fillId="0" borderId="0" xfId="0" quotePrefix="1" applyBorder="1" applyAlignment="1"/>
    <xf numFmtId="0" fontId="3" fillId="4" borderId="1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8" borderId="1" xfId="0" applyNumberFormat="1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8" borderId="1" xfId="0" applyNumberFormat="1" applyFont="1" applyFill="1" applyBorder="1" applyAlignment="1">
      <alignment horizontal="center" vertical="center"/>
    </xf>
    <xf numFmtId="0" fontId="3" fillId="8" borderId="0" xfId="0" applyFont="1" applyFill="1" applyAlignment="1">
      <alignment horizontal="center"/>
    </xf>
    <xf numFmtId="0" fontId="3" fillId="8" borderId="1" xfId="0" applyFont="1" applyFill="1" applyBorder="1" applyAlignment="1">
      <alignment horizontal="center"/>
    </xf>
    <xf numFmtId="164" fontId="3" fillId="8" borderId="1" xfId="0" applyNumberFormat="1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2" fillId="3" borderId="22" xfId="0" applyFont="1" applyFill="1" applyBorder="1" applyAlignment="1">
      <alignment horizontal="center" vertical="center" textRotation="90"/>
    </xf>
    <xf numFmtId="0" fontId="2" fillId="3" borderId="2" xfId="0" applyFont="1" applyFill="1" applyBorder="1" applyAlignment="1">
      <alignment horizontal="center" vertical="center" textRotation="90"/>
    </xf>
    <xf numFmtId="0" fontId="2" fillId="3" borderId="23" xfId="0" applyFont="1" applyFill="1" applyBorder="1" applyAlignment="1">
      <alignment horizontal="center" vertical="center" textRotation="90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textRotation="90"/>
    </xf>
    <xf numFmtId="0" fontId="2" fillId="3" borderId="9" xfId="0" applyFont="1" applyFill="1" applyBorder="1" applyAlignment="1">
      <alignment horizontal="center" vertical="center" textRotation="90"/>
    </xf>
    <xf numFmtId="0" fontId="2" fillId="3" borderId="4" xfId="0" applyFont="1" applyFill="1" applyBorder="1" applyAlignment="1">
      <alignment horizontal="center" vertical="center" textRotation="90"/>
    </xf>
    <xf numFmtId="0" fontId="2" fillId="3" borderId="5" xfId="0" applyFont="1" applyFill="1" applyBorder="1" applyAlignment="1">
      <alignment horizontal="center" vertical="center" textRotation="90"/>
    </xf>
    <xf numFmtId="0" fontId="2" fillId="3" borderId="8" xfId="0" applyFont="1" applyFill="1" applyBorder="1" applyAlignment="1">
      <alignment horizontal="center" vertical="center" textRotation="90"/>
    </xf>
    <xf numFmtId="0" fontId="2" fillId="3" borderId="10" xfId="0" applyFont="1" applyFill="1" applyBorder="1" applyAlignment="1">
      <alignment horizontal="center" vertical="center" textRotation="90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0" fillId="6" borderId="0" xfId="0" applyFill="1" applyAlignment="1">
      <alignment horizontal="center" vertical="center" textRotation="9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65453227733233"/>
          <c:y val="5.514705882352941E-2"/>
          <c:w val="0.84276988370271877"/>
          <c:h val="0.79411764705882348"/>
        </c:manualLayout>
      </c:layout>
      <c:lineChart>
        <c:grouping val="standard"/>
        <c:varyColors val="0"/>
        <c:ser>
          <c:idx val="0"/>
          <c:order val="0"/>
          <c:tx>
            <c:strRef>
              <c:f>Diode!$P$3</c:f>
              <c:strCache>
                <c:ptCount val="1"/>
                <c:pt idx="0">
                  <c:v>trendcorr4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Diode!$P$4:$P$58</c:f>
              <c:numCache>
                <c:formatCode>0.0000</c:formatCode>
                <c:ptCount val="55"/>
                <c:pt idx="0">
                  <c:v>0.64848888888888889</c:v>
                </c:pt>
                <c:pt idx="1">
                  <c:v>0.64838686868686868</c:v>
                </c:pt>
                <c:pt idx="2">
                  <c:v>0.64828484848484846</c:v>
                </c:pt>
                <c:pt idx="3">
                  <c:v>0.64818282828282825</c:v>
                </c:pt>
                <c:pt idx="4">
                  <c:v>0.64808080808080804</c:v>
                </c:pt>
                <c:pt idx="5">
                  <c:v>0.64797878787878782</c:v>
                </c:pt>
                <c:pt idx="6">
                  <c:v>0.64787676767676772</c:v>
                </c:pt>
                <c:pt idx="7">
                  <c:v>0.6477747474747475</c:v>
                </c:pt>
                <c:pt idx="8">
                  <c:v>0.64767272727272729</c:v>
                </c:pt>
                <c:pt idx="9">
                  <c:v>0.64757070707070707</c:v>
                </c:pt>
                <c:pt idx="10">
                  <c:v>0.64746868686868686</c:v>
                </c:pt>
                <c:pt idx="11">
                  <c:v>0.64736666666666665</c:v>
                </c:pt>
                <c:pt idx="12">
                  <c:v>0.64731313131313128</c:v>
                </c:pt>
                <c:pt idx="13">
                  <c:v>0.64725959595959592</c:v>
                </c:pt>
                <c:pt idx="14">
                  <c:v>0.64720606060606056</c:v>
                </c:pt>
                <c:pt idx="15">
                  <c:v>0.6471525252525252</c:v>
                </c:pt>
                <c:pt idx="16">
                  <c:v>0.64709898989898984</c:v>
                </c:pt>
                <c:pt idx="17">
                  <c:v>0.64704545454545459</c:v>
                </c:pt>
                <c:pt idx="18">
                  <c:v>0.64699191919191923</c:v>
                </c:pt>
                <c:pt idx="19">
                  <c:v>0.64693838383838387</c:v>
                </c:pt>
                <c:pt idx="20">
                  <c:v>0.64688484848484851</c:v>
                </c:pt>
                <c:pt idx="21">
                  <c:v>0.64683131313131315</c:v>
                </c:pt>
                <c:pt idx="22">
                  <c:v>0.64677777777777778</c:v>
                </c:pt>
                <c:pt idx="23">
                  <c:v>0.64670101010101011</c:v>
                </c:pt>
                <c:pt idx="24">
                  <c:v>0.64662424242424243</c:v>
                </c:pt>
                <c:pt idx="25">
                  <c:v>0.64654747474747476</c:v>
                </c:pt>
                <c:pt idx="26">
                  <c:v>0.64647070707070708</c:v>
                </c:pt>
                <c:pt idx="27">
                  <c:v>0.64639393939393941</c:v>
                </c:pt>
                <c:pt idx="28">
                  <c:v>0.64631717171717162</c:v>
                </c:pt>
                <c:pt idx="29">
                  <c:v>0.64624040404040395</c:v>
                </c:pt>
                <c:pt idx="30">
                  <c:v>0.64616363636363627</c:v>
                </c:pt>
                <c:pt idx="31">
                  <c:v>0.6460868686868686</c:v>
                </c:pt>
                <c:pt idx="32">
                  <c:v>0.64601010101010092</c:v>
                </c:pt>
                <c:pt idx="33">
                  <c:v>0.64593333333333325</c:v>
                </c:pt>
                <c:pt idx="34">
                  <c:v>0.64589898989898986</c:v>
                </c:pt>
                <c:pt idx="35">
                  <c:v>0.64586464646464636</c:v>
                </c:pt>
                <c:pt idx="36">
                  <c:v>0.64583030303030298</c:v>
                </c:pt>
                <c:pt idx="37">
                  <c:v>0.64579595959595959</c:v>
                </c:pt>
                <c:pt idx="38">
                  <c:v>0.6457616161616162</c:v>
                </c:pt>
                <c:pt idx="39">
                  <c:v>0.64572727272727271</c:v>
                </c:pt>
                <c:pt idx="40">
                  <c:v>0.64569292929292932</c:v>
                </c:pt>
                <c:pt idx="41">
                  <c:v>0.64565858585858593</c:v>
                </c:pt>
                <c:pt idx="42">
                  <c:v>0.64562424242424254</c:v>
                </c:pt>
                <c:pt idx="43">
                  <c:v>0.64558989898989905</c:v>
                </c:pt>
                <c:pt idx="44">
                  <c:v>0.64555555555555566</c:v>
                </c:pt>
                <c:pt idx="45">
                  <c:v>0.64552519675925935</c:v>
                </c:pt>
                <c:pt idx="46">
                  <c:v>0.64549483796296303</c:v>
                </c:pt>
                <c:pt idx="47">
                  <c:v>0.64546447916666683</c:v>
                </c:pt>
                <c:pt idx="48">
                  <c:v>0.64543412037037051</c:v>
                </c:pt>
                <c:pt idx="49">
                  <c:v>0.6454037615740742</c:v>
                </c:pt>
                <c:pt idx="50">
                  <c:v>0.64537340277777788</c:v>
                </c:pt>
                <c:pt idx="51">
                  <c:v>0.64534304398148157</c:v>
                </c:pt>
                <c:pt idx="52">
                  <c:v>0.64531268518518525</c:v>
                </c:pt>
                <c:pt idx="53">
                  <c:v>0.64528232638888894</c:v>
                </c:pt>
                <c:pt idx="54">
                  <c:v>0.64525196759259273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001472"/>
        <c:axId val="97003008"/>
      </c:lineChart>
      <c:catAx>
        <c:axId val="97001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7003008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97003008"/>
        <c:scaling>
          <c:orientation val="minMax"/>
          <c:min val="0.55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700147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335627857838529"/>
          <c:y val="0.70297248120058609"/>
          <c:w val="0.32704468545205434"/>
          <c:h val="7.352951469301631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72602209990209"/>
          <c:y val="7.7681025165971904E-2"/>
          <c:w val="0.84326147883626634"/>
          <c:h val="0.79783534140085843"/>
        </c:manualLayout>
      </c:layout>
      <c:lineChart>
        <c:grouping val="standard"/>
        <c:varyColors val="0"/>
        <c:ser>
          <c:idx val="0"/>
          <c:order val="0"/>
          <c:tx>
            <c:strRef>
              <c:f>Diode!$Q$3</c:f>
              <c:strCache>
                <c:ptCount val="1"/>
                <c:pt idx="0">
                  <c:v>OF4x4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Diode!$Q$4:$Q$58</c:f>
              <c:numCache>
                <c:formatCode>0.0000</c:formatCode>
                <c:ptCount val="55"/>
                <c:pt idx="0">
                  <c:v>1</c:v>
                </c:pt>
                <c:pt idx="1">
                  <c:v>0.74790004987402425</c:v>
                </c:pt>
                <c:pt idx="2">
                  <c:v>0.80094862367432407</c:v>
                </c:pt>
                <c:pt idx="3">
                  <c:v>0.81296507251819761</c:v>
                </c:pt>
                <c:pt idx="4">
                  <c:v>0.82150249376558604</c:v>
                </c:pt>
                <c:pt idx="5">
                  <c:v>0.82510417007664882</c:v>
                </c:pt>
                <c:pt idx="6">
                  <c:v>0.82749790301809478</c:v>
                </c:pt>
                <c:pt idx="7">
                  <c:v>0.83022686836208481</c:v>
                </c:pt>
                <c:pt idx="8">
                  <c:v>0.83130977111522841</c:v>
                </c:pt>
                <c:pt idx="9">
                  <c:v>0.83235698297444216</c:v>
                </c:pt>
                <c:pt idx="10">
                  <c:v>0.83256535942614129</c:v>
                </c:pt>
                <c:pt idx="11">
                  <c:v>1</c:v>
                </c:pt>
                <c:pt idx="12">
                  <c:v>0.83274998439548098</c:v>
                </c:pt>
                <c:pt idx="13">
                  <c:v>0.91330103227972559</c:v>
                </c:pt>
                <c:pt idx="14">
                  <c:v>0.93483879425783545</c:v>
                </c:pt>
                <c:pt idx="15">
                  <c:v>0.95088351301193574</c:v>
                </c:pt>
                <c:pt idx="16">
                  <c:v>0.95830263429010287</c:v>
                </c:pt>
                <c:pt idx="17">
                  <c:v>0.96394567380868734</c:v>
                </c:pt>
                <c:pt idx="18">
                  <c:v>0.96863651833972919</c:v>
                </c:pt>
                <c:pt idx="19">
                  <c:v>0.970520040782614</c:v>
                </c:pt>
                <c:pt idx="20">
                  <c:v>0.97283819089020707</c:v>
                </c:pt>
                <c:pt idx="21">
                  <c:v>0.97323158895813766</c:v>
                </c:pt>
                <c:pt idx="22">
                  <c:v>1</c:v>
                </c:pt>
                <c:pt idx="23">
                  <c:v>0.84876935620413796</c:v>
                </c:pt>
                <c:pt idx="24">
                  <c:v>0.94033414964966233</c:v>
                </c:pt>
                <c:pt idx="25">
                  <c:v>0.96739480254092436</c:v>
                </c:pt>
                <c:pt idx="26">
                  <c:v>0.99025589492241373</c:v>
                </c:pt>
                <c:pt idx="27">
                  <c:v>1.0012028101287864</c:v>
                </c:pt>
                <c:pt idx="28">
                  <c:v>1.0104945815764224</c:v>
                </c:pt>
                <c:pt idx="29">
                  <c:v>1.0165463645201929</c:v>
                </c:pt>
                <c:pt idx="30">
                  <c:v>1.0201750189932188</c:v>
                </c:pt>
                <c:pt idx="31">
                  <c:v>1.0228832384639059</c:v>
                </c:pt>
                <c:pt idx="32">
                  <c:v>1.0237345454951585</c:v>
                </c:pt>
                <c:pt idx="33">
                  <c:v>1</c:v>
                </c:pt>
                <c:pt idx="34">
                  <c:v>0.85885462279494573</c:v>
                </c:pt>
                <c:pt idx="35">
                  <c:v>0.95863739157905947</c:v>
                </c:pt>
                <c:pt idx="36">
                  <c:v>0.99301111090257321</c:v>
                </c:pt>
                <c:pt idx="37">
                  <c:v>0.86343061103829277</c:v>
                </c:pt>
                <c:pt idx="38">
                  <c:v>0.96764293669365431</c:v>
                </c:pt>
                <c:pt idx="39">
                  <c:v>1.0055844948143977</c:v>
                </c:pt>
                <c:pt idx="40">
                  <c:v>0.86725950978981148</c:v>
                </c:pt>
                <c:pt idx="41">
                  <c:v>0.97525743035847823</c:v>
                </c:pt>
                <c:pt idx="42">
                  <c:v>1.0157094848302792</c:v>
                </c:pt>
                <c:pt idx="43">
                  <c:v>0.87036677754586655</c:v>
                </c:pt>
                <c:pt idx="44">
                  <c:v>1</c:v>
                </c:pt>
                <c:pt idx="45">
                  <c:v>0.98090671468575408</c:v>
                </c:pt>
                <c:pt idx="46">
                  <c:v>1.0239984511288069</c:v>
                </c:pt>
                <c:pt idx="47">
                  <c:v>0.87234338192183603</c:v>
                </c:pt>
                <c:pt idx="48">
                  <c:v>0.98331750156386954</c:v>
                </c:pt>
                <c:pt idx="49">
                  <c:v>1.0280386317888679</c:v>
                </c:pt>
                <c:pt idx="50">
                  <c:v>0.87432587745014534</c:v>
                </c:pt>
                <c:pt idx="51">
                  <c:v>0.98709774996032373</c:v>
                </c:pt>
                <c:pt idx="52">
                  <c:v>1.0327034970270657</c:v>
                </c:pt>
                <c:pt idx="53">
                  <c:v>0.87553407797222271</c:v>
                </c:pt>
                <c:pt idx="54">
                  <c:v>0.98896028757479282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039488"/>
        <c:axId val="97041024"/>
      </c:lineChart>
      <c:catAx>
        <c:axId val="97039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7041024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970410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70394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3636462370103419"/>
          <c:y val="7.5812190142898805E-2"/>
          <c:w val="0.29676103966627998"/>
          <c:h val="7.22021512016880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65453227733233"/>
          <c:y val="5.514705882352941E-2"/>
          <c:w val="0.84276988370271877"/>
          <c:h val="0.79411764705882348"/>
        </c:manualLayout>
      </c:layout>
      <c:lineChart>
        <c:grouping val="standard"/>
        <c:varyColors val="0"/>
        <c:ser>
          <c:idx val="0"/>
          <c:order val="0"/>
          <c:tx>
            <c:strRef>
              <c:f>IC!$P$3</c:f>
              <c:strCache>
                <c:ptCount val="1"/>
                <c:pt idx="0">
                  <c:v>trendcorr10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IC!$P$4:$P$59</c:f>
              <c:numCache>
                <c:formatCode>0.0000</c:formatCode>
                <c:ptCount val="56"/>
                <c:pt idx="0">
                  <c:v>0.67769999999999997</c:v>
                </c:pt>
                <c:pt idx="1">
                  <c:v>0.6776246753246753</c:v>
                </c:pt>
                <c:pt idx="2">
                  <c:v>0.67754935064935062</c:v>
                </c:pt>
                <c:pt idx="3">
                  <c:v>0.67747402597402595</c:v>
                </c:pt>
                <c:pt idx="4">
                  <c:v>0.67739870129870128</c:v>
                </c:pt>
                <c:pt idx="5">
                  <c:v>0.67732337662337661</c:v>
                </c:pt>
                <c:pt idx="6">
                  <c:v>0.67724805194805193</c:v>
                </c:pt>
                <c:pt idx="7">
                  <c:v>0.67717272727272726</c:v>
                </c:pt>
                <c:pt idx="8">
                  <c:v>0.67709740259740259</c:v>
                </c:pt>
                <c:pt idx="9">
                  <c:v>0.67702207792207791</c:v>
                </c:pt>
                <c:pt idx="10">
                  <c:v>0.67694675324675324</c:v>
                </c:pt>
                <c:pt idx="11">
                  <c:v>0.67687142857142857</c:v>
                </c:pt>
                <c:pt idx="12">
                  <c:v>0.67665974025974029</c:v>
                </c:pt>
                <c:pt idx="13">
                  <c:v>0.67644805194805191</c:v>
                </c:pt>
                <c:pt idx="14">
                  <c:v>0.67623636363636364</c:v>
                </c:pt>
                <c:pt idx="15">
                  <c:v>0.67602467532467525</c:v>
                </c:pt>
                <c:pt idx="16">
                  <c:v>0.67581298701298698</c:v>
                </c:pt>
                <c:pt idx="17">
                  <c:v>0.67560129870129859</c:v>
                </c:pt>
                <c:pt idx="18">
                  <c:v>0.67538961038961032</c:v>
                </c:pt>
                <c:pt idx="19">
                  <c:v>0.67517792207792193</c:v>
                </c:pt>
                <c:pt idx="20">
                  <c:v>0.67496623376623366</c:v>
                </c:pt>
                <c:pt idx="21">
                  <c:v>0.67475454545454527</c:v>
                </c:pt>
                <c:pt idx="22">
                  <c:v>0.674542857142857</c:v>
                </c:pt>
                <c:pt idx="23">
                  <c:v>0.67424123376623368</c:v>
                </c:pt>
                <c:pt idx="24">
                  <c:v>0.67393961038961026</c:v>
                </c:pt>
                <c:pt idx="25">
                  <c:v>0.67363798701298694</c:v>
                </c:pt>
                <c:pt idx="26">
                  <c:v>0.67333636363636351</c:v>
                </c:pt>
                <c:pt idx="27">
                  <c:v>0.67303474025974019</c:v>
                </c:pt>
                <c:pt idx="28">
                  <c:v>0.67273311688311677</c:v>
                </c:pt>
                <c:pt idx="29">
                  <c:v>0.67243149350649345</c:v>
                </c:pt>
                <c:pt idx="30">
                  <c:v>0.67212987012987002</c:v>
                </c:pt>
                <c:pt idx="31">
                  <c:v>0.67182824675324671</c:v>
                </c:pt>
                <c:pt idx="32">
                  <c:v>0.67152662337662328</c:v>
                </c:pt>
                <c:pt idx="33">
                  <c:v>0.67122499999999996</c:v>
                </c:pt>
                <c:pt idx="34">
                  <c:v>0.67068409090909087</c:v>
                </c:pt>
                <c:pt idx="35">
                  <c:v>0.67014318181818178</c:v>
                </c:pt>
                <c:pt idx="36">
                  <c:v>0.66960227272727268</c:v>
                </c:pt>
                <c:pt idx="37">
                  <c:v>0.66906136363636359</c:v>
                </c:pt>
                <c:pt idx="38">
                  <c:v>0.6685204545454545</c:v>
                </c:pt>
                <c:pt idx="39">
                  <c:v>0.66797954545454552</c:v>
                </c:pt>
                <c:pt idx="40">
                  <c:v>0.66743863636363643</c:v>
                </c:pt>
                <c:pt idx="41">
                  <c:v>0.66689772727272734</c:v>
                </c:pt>
                <c:pt idx="42">
                  <c:v>0.66635681818181824</c:v>
                </c:pt>
                <c:pt idx="43">
                  <c:v>0.66581590909090915</c:v>
                </c:pt>
                <c:pt idx="44">
                  <c:v>0.66527500000000006</c:v>
                </c:pt>
                <c:pt idx="45">
                  <c:v>0.66525227272727283</c:v>
                </c:pt>
                <c:pt idx="46">
                  <c:v>0.66522954545454549</c:v>
                </c:pt>
                <c:pt idx="47">
                  <c:v>0.66520681818181826</c:v>
                </c:pt>
                <c:pt idx="48">
                  <c:v>0.66518409090909092</c:v>
                </c:pt>
                <c:pt idx="49">
                  <c:v>0.66516136363636369</c:v>
                </c:pt>
                <c:pt idx="50">
                  <c:v>0.66513863636363635</c:v>
                </c:pt>
                <c:pt idx="51">
                  <c:v>0.66511590909090912</c:v>
                </c:pt>
                <c:pt idx="52">
                  <c:v>0.66509318181818178</c:v>
                </c:pt>
                <c:pt idx="53">
                  <c:v>0.66507045454545455</c:v>
                </c:pt>
                <c:pt idx="54">
                  <c:v>0.66504772727272721</c:v>
                </c:pt>
                <c:pt idx="55">
                  <c:v>0.66502499999999998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644416"/>
        <c:axId val="109646208"/>
      </c:lineChart>
      <c:catAx>
        <c:axId val="109644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9646208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1096462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96444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10064873966226"/>
          <c:y val="7.7205702228397913E-2"/>
          <c:w val="0.32704468545205434"/>
          <c:h val="7.352951469301631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72602209990209"/>
          <c:y val="7.7681025165971904E-2"/>
          <c:w val="0.84326147883626634"/>
          <c:h val="0.79783534140085843"/>
        </c:manualLayout>
      </c:layout>
      <c:lineChart>
        <c:grouping val="standard"/>
        <c:varyColors val="0"/>
        <c:ser>
          <c:idx val="0"/>
          <c:order val="0"/>
          <c:tx>
            <c:strRef>
              <c:f>IC!$Q$3</c:f>
              <c:strCache>
                <c:ptCount val="1"/>
                <c:pt idx="0">
                  <c:v>OF10x10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IC!$Q$4:$Q$59</c:f>
              <c:numCache>
                <c:formatCode>0.0000</c:formatCode>
                <c:ptCount val="56"/>
                <c:pt idx="0">
                  <c:v>1</c:v>
                </c:pt>
                <c:pt idx="1">
                  <c:v>0.93777576753019998</c:v>
                </c:pt>
                <c:pt idx="2">
                  <c:v>0.95116318742297001</c:v>
                </c:pt>
                <c:pt idx="3">
                  <c:v>0.9611192582581719</c:v>
                </c:pt>
                <c:pt idx="4">
                  <c:v>0.96818904249832749</c:v>
                </c:pt>
                <c:pt idx="5">
                  <c:v>0.97181546666053098</c:v>
                </c:pt>
                <c:pt idx="6">
                  <c:v>0.97435988399705209</c:v>
                </c:pt>
                <c:pt idx="7">
                  <c:v>0.97520663006170938</c:v>
                </c:pt>
                <c:pt idx="8">
                  <c:v>0.95259559042129816</c:v>
                </c:pt>
                <c:pt idx="9">
                  <c:v>0.96880149317005149</c:v>
                </c:pt>
                <c:pt idx="10">
                  <c:v>0.98229291566986232</c:v>
                </c:pt>
                <c:pt idx="11">
                  <c:v>1</c:v>
                </c:pt>
                <c:pt idx="12">
                  <c:v>0.99165687832515703</c:v>
                </c:pt>
                <c:pt idx="13">
                  <c:v>0.99599665940310822</c:v>
                </c:pt>
                <c:pt idx="14">
                  <c:v>1.0000349528137014</c:v>
                </c:pt>
                <c:pt idx="15">
                  <c:v>1.0001853847646383</c:v>
                </c:pt>
                <c:pt idx="16">
                  <c:v>0.96446800006149391</c:v>
                </c:pt>
                <c:pt idx="17">
                  <c:v>0.98353866589262484</c:v>
                </c:pt>
                <c:pt idx="18">
                  <c:v>0.99983770791270077</c:v>
                </c:pt>
                <c:pt idx="19">
                  <c:v>1.012621973621191</c:v>
                </c:pt>
                <c:pt idx="20">
                  <c:v>1.0185271413288595</c:v>
                </c:pt>
                <c:pt idx="21">
                  <c:v>1.0229151790325555</c:v>
                </c:pt>
                <c:pt idx="22">
                  <c:v>1</c:v>
                </c:pt>
                <c:pt idx="23">
                  <c:v>0.91666004546717528</c:v>
                </c:pt>
                <c:pt idx="24">
                  <c:v>1.0246912176608372</c:v>
                </c:pt>
                <c:pt idx="25">
                  <c:v>0.97354466243012394</c:v>
                </c:pt>
                <c:pt idx="26">
                  <c:v>0.9925499885239043</c:v>
                </c:pt>
                <c:pt idx="27">
                  <c:v>1.0155493604033292</c:v>
                </c:pt>
                <c:pt idx="28">
                  <c:v>1.0308991524204907</c:v>
                </c:pt>
                <c:pt idx="29">
                  <c:v>1.0388270132283064</c:v>
                </c:pt>
                <c:pt idx="30">
                  <c:v>1.04566101170924</c:v>
                </c:pt>
                <c:pt idx="31">
                  <c:v>1.0467556304733501</c:v>
                </c:pt>
                <c:pt idx="32">
                  <c:v>0.97792101927088038</c:v>
                </c:pt>
                <c:pt idx="33">
                  <c:v>1</c:v>
                </c:pt>
                <c:pt idx="34">
                  <c:v>0.99830905351049326</c:v>
                </c:pt>
                <c:pt idx="35">
                  <c:v>1.0194090136775382</c:v>
                </c:pt>
                <c:pt idx="36">
                  <c:v>1.0366103804270965</c:v>
                </c:pt>
                <c:pt idx="37">
                  <c:v>1.0452703414213262</c:v>
                </c:pt>
                <c:pt idx="38">
                  <c:v>1.053071742552244</c:v>
                </c:pt>
                <c:pt idx="39">
                  <c:v>1.0546879837774019</c:v>
                </c:pt>
                <c:pt idx="40">
                  <c:v>0.97923608911953086</c:v>
                </c:pt>
                <c:pt idx="41">
                  <c:v>1.0037221190382877</c:v>
                </c:pt>
                <c:pt idx="42">
                  <c:v>1.0265671204002771</c:v>
                </c:pt>
                <c:pt idx="43">
                  <c:v>1.046775828699579</c:v>
                </c:pt>
                <c:pt idx="44">
                  <c:v>1</c:v>
                </c:pt>
                <c:pt idx="45">
                  <c:v>1.0581850357519873</c:v>
                </c:pt>
                <c:pt idx="46">
                  <c:v>1.0667896590718857</c:v>
                </c:pt>
                <c:pt idx="47">
                  <c:v>1.0701032829844443</c:v>
                </c:pt>
                <c:pt idx="48">
                  <c:v>0.98366754247798793</c:v>
                </c:pt>
                <c:pt idx="49">
                  <c:v>1.0076953302513745</c:v>
                </c:pt>
                <c:pt idx="50">
                  <c:v>1.0309730370633601</c:v>
                </c:pt>
                <c:pt idx="51">
                  <c:v>1.0515460394804734</c:v>
                </c:pt>
                <c:pt idx="52">
                  <c:v>1.0623574049204771</c:v>
                </c:pt>
                <c:pt idx="53">
                  <c:v>1.0720668691970434</c:v>
                </c:pt>
                <c:pt idx="54">
                  <c:v>1.0749353828558672</c:v>
                </c:pt>
                <c:pt idx="55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682688"/>
        <c:axId val="109684224"/>
      </c:lineChart>
      <c:catAx>
        <c:axId val="109682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9684224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1096842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96826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3636462370103419"/>
          <c:y val="7.5812190142898805E-2"/>
          <c:w val="0.29676103966627998"/>
          <c:h val="7.22021512016880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Y=1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Table!$D$31:$M$31</c:f>
              <c:numCache>
                <c:formatCode>0.0000</c:formatCode>
                <c:ptCount val="10"/>
                <c:pt idx="0">
                  <c:v>0.68557009372242572</c:v>
                </c:pt>
                <c:pt idx="1">
                  <c:v>0.73419760179417737</c:v>
                </c:pt>
                <c:pt idx="2">
                  <c:v>0.74521260033775649</c:v>
                </c:pt>
                <c:pt idx="3">
                  <c:v>0.75303851328656002</c:v>
                </c:pt>
                <c:pt idx="4">
                  <c:v>0.75634002605761685</c:v>
                </c:pt>
                <c:pt idx="5">
                  <c:v>0.75853426540455893</c:v>
                </c:pt>
                <c:pt idx="6">
                  <c:v>0.76103579890085926</c:v>
                </c:pt>
                <c:pt idx="7">
                  <c:v>0.76202845258779239</c:v>
                </c:pt>
                <c:pt idx="8">
                  <c:v>0.762988389858273</c:v>
                </c:pt>
                <c:pt idx="9">
                  <c:v>0.76317940022596176</c:v>
                </c:pt>
              </c:numCache>
            </c:numRef>
          </c:val>
          <c:smooth val="0"/>
        </c:ser>
        <c:ser>
          <c:idx val="1"/>
          <c:order val="1"/>
          <c:tx>
            <c:v>Y=2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Table!$D$32:$M$32</c:f>
              <c:numCache>
                <c:formatCode>0.0000</c:formatCode>
                <c:ptCount val="10"/>
                <c:pt idx="0">
                  <c:v>0.76334863855875112</c:v>
                </c:pt>
                <c:pt idx="1">
                  <c:v>0.83718656577475137</c:v>
                </c:pt>
                <c:pt idx="2">
                  <c:v>0.85692937164886673</c:v>
                </c:pt>
                <c:pt idx="3">
                  <c:v>0.87163692427150841</c:v>
                </c:pt>
                <c:pt idx="4">
                  <c:v>0.87843773631967959</c:v>
                </c:pt>
                <c:pt idx="5">
                  <c:v>0.88361048518135821</c:v>
                </c:pt>
                <c:pt idx="6">
                  <c:v>0.88791039494246249</c:v>
                </c:pt>
                <c:pt idx="7">
                  <c:v>0.88963694471059573</c:v>
                </c:pt>
                <c:pt idx="8">
                  <c:v>0.89176190029362179</c:v>
                </c:pt>
                <c:pt idx="9">
                  <c:v>0.89212251258445774</c:v>
                </c:pt>
              </c:numCache>
            </c:numRef>
          </c:val>
          <c:smooth val="0"/>
        </c:ser>
        <c:ser>
          <c:idx val="2"/>
          <c:order val="2"/>
          <c:tx>
            <c:v>Y=3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Table!$D$33:$M$33</c:f>
              <c:numCache>
                <c:formatCode>0.0000</c:formatCode>
                <c:ptCount val="10"/>
                <c:pt idx="0">
                  <c:v>0.77803295664923022</c:v>
                </c:pt>
                <c:pt idx="1">
                  <c:v>0.86196674437219711</c:v>
                </c:pt>
                <c:pt idx="2">
                  <c:v>0.88677216368187273</c:v>
                </c:pt>
                <c:pt idx="3">
                  <c:v>0.90772801366371814</c:v>
                </c:pt>
                <c:pt idx="4">
                  <c:v>0.91776261345451704</c:v>
                </c:pt>
                <c:pt idx="5">
                  <c:v>0.92628000909217756</c:v>
                </c:pt>
                <c:pt idx="6">
                  <c:v>0.93182743672057178</c:v>
                </c:pt>
                <c:pt idx="7">
                  <c:v>0.93515367929480042</c:v>
                </c:pt>
                <c:pt idx="8">
                  <c:v>0.93763619587793556</c:v>
                </c:pt>
                <c:pt idx="9">
                  <c:v>0.93841655501991006</c:v>
                </c:pt>
              </c:numCache>
            </c:numRef>
          </c:val>
          <c:smooth val="0"/>
        </c:ser>
        <c:ser>
          <c:idx val="3"/>
          <c:order val="3"/>
          <c:tx>
            <c:v>Y=5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Table!$D$34:$M$34</c:f>
              <c:numCache>
                <c:formatCode>0.0000</c:formatCode>
                <c:ptCount val="10"/>
                <c:pt idx="0">
                  <c:v>0.78727771758090859</c:v>
                </c:pt>
                <c:pt idx="1">
                  <c:v>0.87874459495139501</c:v>
                </c:pt>
                <c:pt idx="2">
                  <c:v>0.91025361006936301</c:v>
                </c:pt>
                <c:pt idx="3">
                  <c:v>0.93777576753019998</c:v>
                </c:pt>
                <c:pt idx="4">
                  <c:v>0.95116318742297001</c:v>
                </c:pt>
                <c:pt idx="5">
                  <c:v>0.9611192582581719</c:v>
                </c:pt>
                <c:pt idx="6">
                  <c:v>0.96818904249832749</c:v>
                </c:pt>
                <c:pt idx="7">
                  <c:v>0.97181546666053098</c:v>
                </c:pt>
                <c:pt idx="8">
                  <c:v>0.97435988399705209</c:v>
                </c:pt>
                <c:pt idx="9">
                  <c:v>0.97520663006170938</c:v>
                </c:pt>
              </c:numCache>
            </c:numRef>
          </c:val>
          <c:smooth val="0"/>
        </c:ser>
        <c:ser>
          <c:idx val="4"/>
          <c:order val="4"/>
          <c:tx>
            <c:v>Y=7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Table!$D$35:$M$35</c:f>
              <c:numCache>
                <c:formatCode>0.0000</c:formatCode>
                <c:ptCount val="10"/>
                <c:pt idx="0">
                  <c:v>0.79147234317211235</c:v>
                </c:pt>
                <c:pt idx="1">
                  <c:v>0.88699961834559615</c:v>
                </c:pt>
                <c:pt idx="2">
                  <c:v>0.92177912873765233</c:v>
                </c:pt>
                <c:pt idx="3">
                  <c:v>0.95259559042129816</c:v>
                </c:pt>
                <c:pt idx="4">
                  <c:v>0.96880149317005149</c:v>
                </c:pt>
                <c:pt idx="5">
                  <c:v>0.98229291566986232</c:v>
                </c:pt>
                <c:pt idx="6">
                  <c:v>0.99165687832515703</c:v>
                </c:pt>
                <c:pt idx="7">
                  <c:v>0.99599665940310822</c:v>
                </c:pt>
                <c:pt idx="8">
                  <c:v>1.0000349528137014</c:v>
                </c:pt>
                <c:pt idx="9">
                  <c:v>1.0001853847646383</c:v>
                </c:pt>
              </c:numCache>
            </c:numRef>
          </c:val>
          <c:smooth val="0"/>
        </c:ser>
        <c:ser>
          <c:idx val="5"/>
          <c:order val="5"/>
          <c:tx>
            <c:v>Y=10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Table!$D$36:$M$36</c:f>
              <c:numCache>
                <c:formatCode>0.0000</c:formatCode>
                <c:ptCount val="10"/>
                <c:pt idx="0">
                  <c:v>0.79498214167576875</c:v>
                </c:pt>
                <c:pt idx="1">
                  <c:v>0.89397952045460316</c:v>
                </c:pt>
                <c:pt idx="2">
                  <c:v>0.93106030254596495</c:v>
                </c:pt>
                <c:pt idx="3">
                  <c:v>0.96446800006149391</c:v>
                </c:pt>
                <c:pt idx="4">
                  <c:v>0.98353866589262484</c:v>
                </c:pt>
                <c:pt idx="5">
                  <c:v>1</c:v>
                </c:pt>
                <c:pt idx="6">
                  <c:v>1.012621973621191</c:v>
                </c:pt>
                <c:pt idx="7">
                  <c:v>1.0185271413288595</c:v>
                </c:pt>
                <c:pt idx="8">
                  <c:v>1.0229151790325555</c:v>
                </c:pt>
                <c:pt idx="9">
                  <c:v>1.0246912176608372</c:v>
                </c:pt>
              </c:numCache>
            </c:numRef>
          </c:val>
          <c:smooth val="0"/>
        </c:ser>
        <c:ser>
          <c:idx val="6"/>
          <c:order val="6"/>
          <c:tx>
            <c:v>Y=15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Table!$D$37:$M$37</c:f>
              <c:numCache>
                <c:formatCode>0.0000</c:formatCode>
                <c:ptCount val="10"/>
                <c:pt idx="0">
                  <c:v>0.79783044987831286</c:v>
                </c:pt>
                <c:pt idx="1">
                  <c:v>0.89915799368290084</c:v>
                </c:pt>
                <c:pt idx="2">
                  <c:v>0.93865846677004927</c:v>
                </c:pt>
                <c:pt idx="3">
                  <c:v>0.97354466243012394</c:v>
                </c:pt>
                <c:pt idx="4">
                  <c:v>0.9925499885239043</c:v>
                </c:pt>
                <c:pt idx="5">
                  <c:v>1.0155493604033292</c:v>
                </c:pt>
                <c:pt idx="6">
                  <c:v>1.0308991524204907</c:v>
                </c:pt>
                <c:pt idx="7">
                  <c:v>1.0388270132283064</c:v>
                </c:pt>
                <c:pt idx="8">
                  <c:v>1.04566101170924</c:v>
                </c:pt>
                <c:pt idx="9">
                  <c:v>1.0467556304733501</c:v>
                </c:pt>
              </c:numCache>
            </c:numRef>
          </c:val>
          <c:smooth val="0"/>
        </c:ser>
        <c:ser>
          <c:idx val="7"/>
          <c:order val="7"/>
          <c:tx>
            <c:v>Y=20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Table!$D$38:$M$38</c:f>
              <c:numCache>
                <c:formatCode>0.0000</c:formatCode>
                <c:ptCount val="10"/>
                <c:pt idx="0">
                  <c:v>0.79964232413545966</c:v>
                </c:pt>
                <c:pt idx="1">
                  <c:v>0.90136786569220584</c:v>
                </c:pt>
                <c:pt idx="2">
                  <c:v>0.94236193895759635</c:v>
                </c:pt>
                <c:pt idx="3">
                  <c:v>0.97792101927088038</c:v>
                </c:pt>
                <c:pt idx="4">
                  <c:v>0.99830905351049326</c:v>
                </c:pt>
                <c:pt idx="5">
                  <c:v>1.0194090136775382</c:v>
                </c:pt>
                <c:pt idx="6">
                  <c:v>1.0366103804270965</c:v>
                </c:pt>
                <c:pt idx="7">
                  <c:v>1.0452703414213262</c:v>
                </c:pt>
                <c:pt idx="8">
                  <c:v>1.053071742552244</c:v>
                </c:pt>
                <c:pt idx="9">
                  <c:v>1.0546879837774019</c:v>
                </c:pt>
              </c:numCache>
            </c:numRef>
          </c:val>
          <c:smooth val="0"/>
        </c:ser>
        <c:ser>
          <c:idx val="8"/>
          <c:order val="8"/>
          <c:tx>
            <c:v>Y=30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Table!$D$39:$M$39</c:f>
              <c:numCache>
                <c:formatCode>0.0000</c:formatCode>
                <c:ptCount val="10"/>
                <c:pt idx="0">
                  <c:v>0.80145959857657811</c:v>
                </c:pt>
                <c:pt idx="1">
                  <c:v>0.90483306835917676</c:v>
                </c:pt>
                <c:pt idx="2">
                  <c:v>0.94663803453894091</c:v>
                </c:pt>
                <c:pt idx="3">
                  <c:v>0.97923608911953086</c:v>
                </c:pt>
                <c:pt idx="4">
                  <c:v>1.0037221190382877</c:v>
                </c:pt>
                <c:pt idx="5">
                  <c:v>1.0265671204002771</c:v>
                </c:pt>
                <c:pt idx="6">
                  <c:v>1.046775828699579</c:v>
                </c:pt>
                <c:pt idx="7">
                  <c:v>1.0581850357519873</c:v>
                </c:pt>
                <c:pt idx="8">
                  <c:v>1.0667896590718857</c:v>
                </c:pt>
                <c:pt idx="9">
                  <c:v>1.0701032829844443</c:v>
                </c:pt>
              </c:numCache>
            </c:numRef>
          </c:val>
          <c:smooth val="0"/>
        </c:ser>
        <c:ser>
          <c:idx val="9"/>
          <c:order val="9"/>
          <c:tx>
            <c:v>Y=40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Table!$D$40:$M$40</c:f>
              <c:numCache>
                <c:formatCode>0.0000</c:formatCode>
                <c:ptCount val="10"/>
                <c:pt idx="0">
                  <c:v>0.80256710772207907</c:v>
                </c:pt>
                <c:pt idx="1">
                  <c:v>0.90654038217354027</c:v>
                </c:pt>
                <c:pt idx="2">
                  <c:v>0.94866591108536924</c:v>
                </c:pt>
                <c:pt idx="3">
                  <c:v>0.98366754247798793</c:v>
                </c:pt>
                <c:pt idx="4">
                  <c:v>1.0076953302513745</c:v>
                </c:pt>
                <c:pt idx="5">
                  <c:v>1.0309730370633601</c:v>
                </c:pt>
                <c:pt idx="6">
                  <c:v>1.0515460394804734</c:v>
                </c:pt>
                <c:pt idx="7">
                  <c:v>1.0623574049204771</c:v>
                </c:pt>
                <c:pt idx="8">
                  <c:v>1.0720668691970434</c:v>
                </c:pt>
                <c:pt idx="9">
                  <c:v>1.0749353828558672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921088"/>
        <c:axId val="109502848"/>
      </c:lineChart>
      <c:catAx>
        <c:axId val="98921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9502848"/>
        <c:crosses val="autoZero"/>
        <c:auto val="1"/>
        <c:lblAlgn val="ctr"/>
        <c:lblOffset val="100"/>
        <c:noMultiLvlLbl val="0"/>
      </c:catAx>
      <c:valAx>
        <c:axId val="109502848"/>
        <c:scaling>
          <c:orientation val="minMax"/>
          <c:min val="0.60000000000000009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98921088"/>
        <c:crosses val="autoZero"/>
        <c:crossBetween val="between"/>
      </c:valAx>
      <c:spPr>
        <a:ln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X=1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Table!$D$31:$D$40</c:f>
              <c:numCache>
                <c:formatCode>0.0000</c:formatCode>
                <c:ptCount val="10"/>
                <c:pt idx="0">
                  <c:v>0.68557009372242572</c:v>
                </c:pt>
                <c:pt idx="1">
                  <c:v>0.76334863855875112</c:v>
                </c:pt>
                <c:pt idx="2">
                  <c:v>0.77803295664923022</c:v>
                </c:pt>
                <c:pt idx="3">
                  <c:v>0.78727771758090859</c:v>
                </c:pt>
                <c:pt idx="4">
                  <c:v>0.79147234317211235</c:v>
                </c:pt>
                <c:pt idx="5">
                  <c:v>0.79498214167576875</c:v>
                </c:pt>
                <c:pt idx="6">
                  <c:v>0.79783044987831286</c:v>
                </c:pt>
                <c:pt idx="7">
                  <c:v>0.79964232413545966</c:v>
                </c:pt>
                <c:pt idx="8">
                  <c:v>0.80145959857657811</c:v>
                </c:pt>
                <c:pt idx="9">
                  <c:v>0.80256710772207907</c:v>
                </c:pt>
              </c:numCache>
            </c:numRef>
          </c:val>
          <c:smooth val="0"/>
        </c:ser>
        <c:ser>
          <c:idx val="1"/>
          <c:order val="1"/>
          <c:tx>
            <c:v>X=2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Table!$E$31:$E$40</c:f>
              <c:numCache>
                <c:formatCode>0.0000</c:formatCode>
                <c:ptCount val="10"/>
                <c:pt idx="0">
                  <c:v>0.73419760179417737</c:v>
                </c:pt>
                <c:pt idx="1">
                  <c:v>0.83718656577475137</c:v>
                </c:pt>
                <c:pt idx="2">
                  <c:v>0.86196674437219711</c:v>
                </c:pt>
                <c:pt idx="3">
                  <c:v>0.87874459495139501</c:v>
                </c:pt>
                <c:pt idx="4">
                  <c:v>0.88699961834559615</c:v>
                </c:pt>
                <c:pt idx="5">
                  <c:v>0.89397952045460316</c:v>
                </c:pt>
                <c:pt idx="6">
                  <c:v>0.89915799368290084</c:v>
                </c:pt>
                <c:pt idx="7">
                  <c:v>0.90136786569220584</c:v>
                </c:pt>
                <c:pt idx="8">
                  <c:v>0.90483306835917676</c:v>
                </c:pt>
                <c:pt idx="9">
                  <c:v>0.90654038217354027</c:v>
                </c:pt>
              </c:numCache>
            </c:numRef>
          </c:val>
          <c:smooth val="0"/>
        </c:ser>
        <c:ser>
          <c:idx val="2"/>
          <c:order val="2"/>
          <c:tx>
            <c:v>X=3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Table!$F$31:$F$40</c:f>
              <c:numCache>
                <c:formatCode>0.0000</c:formatCode>
                <c:ptCount val="10"/>
                <c:pt idx="0">
                  <c:v>0.74521260033775649</c:v>
                </c:pt>
                <c:pt idx="1">
                  <c:v>0.85692937164886673</c:v>
                </c:pt>
                <c:pt idx="2">
                  <c:v>0.88677216368187273</c:v>
                </c:pt>
                <c:pt idx="3">
                  <c:v>0.91025361006936301</c:v>
                </c:pt>
                <c:pt idx="4">
                  <c:v>0.92177912873765233</c:v>
                </c:pt>
                <c:pt idx="5">
                  <c:v>0.93106030254596495</c:v>
                </c:pt>
                <c:pt idx="6">
                  <c:v>0.93865846677004927</c:v>
                </c:pt>
                <c:pt idx="7">
                  <c:v>0.94236193895759635</c:v>
                </c:pt>
                <c:pt idx="8">
                  <c:v>0.94663803453894091</c:v>
                </c:pt>
                <c:pt idx="9">
                  <c:v>0.94866591108536924</c:v>
                </c:pt>
              </c:numCache>
            </c:numRef>
          </c:val>
          <c:smooth val="0"/>
        </c:ser>
        <c:ser>
          <c:idx val="3"/>
          <c:order val="3"/>
          <c:tx>
            <c:v>X=5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Table!$G$31:$G$40</c:f>
              <c:numCache>
                <c:formatCode>0.0000</c:formatCode>
                <c:ptCount val="10"/>
                <c:pt idx="0">
                  <c:v>0.75303851328656002</c:v>
                </c:pt>
                <c:pt idx="1">
                  <c:v>0.87163692427150841</c:v>
                </c:pt>
                <c:pt idx="2">
                  <c:v>0.90772801366371814</c:v>
                </c:pt>
                <c:pt idx="3">
                  <c:v>0.93777576753019998</c:v>
                </c:pt>
                <c:pt idx="4">
                  <c:v>0.95259559042129816</c:v>
                </c:pt>
                <c:pt idx="5">
                  <c:v>0.96446800006149391</c:v>
                </c:pt>
                <c:pt idx="6">
                  <c:v>0.97354466243012394</c:v>
                </c:pt>
                <c:pt idx="7">
                  <c:v>0.97792101927088038</c:v>
                </c:pt>
                <c:pt idx="8">
                  <c:v>0.97923608911953086</c:v>
                </c:pt>
                <c:pt idx="9">
                  <c:v>0.98366754247798793</c:v>
                </c:pt>
              </c:numCache>
            </c:numRef>
          </c:val>
          <c:smooth val="0"/>
        </c:ser>
        <c:ser>
          <c:idx val="4"/>
          <c:order val="4"/>
          <c:tx>
            <c:v>X=7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Table!$H$31:$H$40</c:f>
              <c:numCache>
                <c:formatCode>0.0000</c:formatCode>
                <c:ptCount val="10"/>
                <c:pt idx="0">
                  <c:v>0.75634002605761685</c:v>
                </c:pt>
                <c:pt idx="1">
                  <c:v>0.87843773631967959</c:v>
                </c:pt>
                <c:pt idx="2">
                  <c:v>0.91776261345451704</c:v>
                </c:pt>
                <c:pt idx="3">
                  <c:v>0.95116318742297001</c:v>
                </c:pt>
                <c:pt idx="4">
                  <c:v>0.96880149317005149</c:v>
                </c:pt>
                <c:pt idx="5">
                  <c:v>0.98353866589262484</c:v>
                </c:pt>
                <c:pt idx="6">
                  <c:v>0.9925499885239043</c:v>
                </c:pt>
                <c:pt idx="7">
                  <c:v>0.99830905351049326</c:v>
                </c:pt>
                <c:pt idx="8">
                  <c:v>1.0037221190382877</c:v>
                </c:pt>
                <c:pt idx="9">
                  <c:v>1.0076953302513745</c:v>
                </c:pt>
              </c:numCache>
            </c:numRef>
          </c:val>
          <c:smooth val="0"/>
        </c:ser>
        <c:ser>
          <c:idx val="5"/>
          <c:order val="5"/>
          <c:tx>
            <c:v>X=10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Table!$I$31:$I$40</c:f>
              <c:numCache>
                <c:formatCode>0.0000</c:formatCode>
                <c:ptCount val="10"/>
                <c:pt idx="0">
                  <c:v>0.75853426540455893</c:v>
                </c:pt>
                <c:pt idx="1">
                  <c:v>0.88361048518135821</c:v>
                </c:pt>
                <c:pt idx="2">
                  <c:v>0.92628000909217756</c:v>
                </c:pt>
                <c:pt idx="3">
                  <c:v>0.9611192582581719</c:v>
                </c:pt>
                <c:pt idx="4">
                  <c:v>0.98229291566986232</c:v>
                </c:pt>
                <c:pt idx="5">
                  <c:v>1</c:v>
                </c:pt>
                <c:pt idx="6">
                  <c:v>1.0155493604033292</c:v>
                </c:pt>
                <c:pt idx="7">
                  <c:v>1.0194090136775382</c:v>
                </c:pt>
                <c:pt idx="8">
                  <c:v>1.0265671204002771</c:v>
                </c:pt>
                <c:pt idx="9">
                  <c:v>1.0309730370633601</c:v>
                </c:pt>
              </c:numCache>
            </c:numRef>
          </c:val>
          <c:smooth val="0"/>
        </c:ser>
        <c:ser>
          <c:idx val="6"/>
          <c:order val="6"/>
          <c:tx>
            <c:v>X=15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Table!$J$31:$J$40</c:f>
              <c:numCache>
                <c:formatCode>0.0000</c:formatCode>
                <c:ptCount val="10"/>
                <c:pt idx="0">
                  <c:v>0.76103579890085926</c:v>
                </c:pt>
                <c:pt idx="1">
                  <c:v>0.88791039494246249</c:v>
                </c:pt>
                <c:pt idx="2">
                  <c:v>0.93182743672057178</c:v>
                </c:pt>
                <c:pt idx="3">
                  <c:v>0.96818904249832749</c:v>
                </c:pt>
                <c:pt idx="4">
                  <c:v>0.99165687832515703</c:v>
                </c:pt>
                <c:pt idx="5">
                  <c:v>1.012621973621191</c:v>
                </c:pt>
                <c:pt idx="6">
                  <c:v>1.0308991524204907</c:v>
                </c:pt>
                <c:pt idx="7">
                  <c:v>1.0366103804270965</c:v>
                </c:pt>
                <c:pt idx="8">
                  <c:v>1.046775828699579</c:v>
                </c:pt>
                <c:pt idx="9">
                  <c:v>1.0515460394804734</c:v>
                </c:pt>
              </c:numCache>
            </c:numRef>
          </c:val>
          <c:smooth val="0"/>
        </c:ser>
        <c:ser>
          <c:idx val="7"/>
          <c:order val="7"/>
          <c:tx>
            <c:v>X=20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Table!$K$31:$K$40</c:f>
              <c:numCache>
                <c:formatCode>0.0000</c:formatCode>
                <c:ptCount val="10"/>
                <c:pt idx="0">
                  <c:v>0.76202845258779239</c:v>
                </c:pt>
                <c:pt idx="1">
                  <c:v>0.88963694471059573</c:v>
                </c:pt>
                <c:pt idx="2">
                  <c:v>0.93515367929480042</c:v>
                </c:pt>
                <c:pt idx="3">
                  <c:v>0.97181546666053098</c:v>
                </c:pt>
                <c:pt idx="4">
                  <c:v>0.99599665940310822</c:v>
                </c:pt>
                <c:pt idx="5">
                  <c:v>1.0185271413288595</c:v>
                </c:pt>
                <c:pt idx="6">
                  <c:v>1.0388270132283064</c:v>
                </c:pt>
                <c:pt idx="7">
                  <c:v>1.0452703414213262</c:v>
                </c:pt>
                <c:pt idx="8">
                  <c:v>1.0581850357519873</c:v>
                </c:pt>
                <c:pt idx="9">
                  <c:v>1.0623574049204771</c:v>
                </c:pt>
              </c:numCache>
            </c:numRef>
          </c:val>
          <c:smooth val="0"/>
        </c:ser>
        <c:ser>
          <c:idx val="8"/>
          <c:order val="8"/>
          <c:tx>
            <c:v>X=30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Table!$L$31:$L$40</c:f>
              <c:numCache>
                <c:formatCode>0.0000</c:formatCode>
                <c:ptCount val="10"/>
                <c:pt idx="0">
                  <c:v>0.762988389858273</c:v>
                </c:pt>
                <c:pt idx="1">
                  <c:v>0.89176190029362179</c:v>
                </c:pt>
                <c:pt idx="2">
                  <c:v>0.93763619587793556</c:v>
                </c:pt>
                <c:pt idx="3">
                  <c:v>0.97435988399705209</c:v>
                </c:pt>
                <c:pt idx="4">
                  <c:v>1.0000349528137014</c:v>
                </c:pt>
                <c:pt idx="5">
                  <c:v>1.0229151790325555</c:v>
                </c:pt>
                <c:pt idx="6">
                  <c:v>1.04566101170924</c:v>
                </c:pt>
                <c:pt idx="7">
                  <c:v>1.053071742552244</c:v>
                </c:pt>
                <c:pt idx="8">
                  <c:v>1.0667896590718857</c:v>
                </c:pt>
                <c:pt idx="9">
                  <c:v>1.0720668691970434</c:v>
                </c:pt>
              </c:numCache>
            </c:numRef>
          </c:val>
          <c:smooth val="0"/>
        </c:ser>
        <c:ser>
          <c:idx val="9"/>
          <c:order val="9"/>
          <c:tx>
            <c:v>X=40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Table!$M$31:$M$40</c:f>
              <c:numCache>
                <c:formatCode>0.0000</c:formatCode>
                <c:ptCount val="10"/>
                <c:pt idx="0">
                  <c:v>0.76317940022596176</c:v>
                </c:pt>
                <c:pt idx="1">
                  <c:v>0.89212251258445774</c:v>
                </c:pt>
                <c:pt idx="2">
                  <c:v>0.93841655501991006</c:v>
                </c:pt>
                <c:pt idx="3">
                  <c:v>0.97520663006170938</c:v>
                </c:pt>
                <c:pt idx="4">
                  <c:v>1.0001853847646383</c:v>
                </c:pt>
                <c:pt idx="5">
                  <c:v>1.0246912176608372</c:v>
                </c:pt>
                <c:pt idx="6">
                  <c:v>1.0467556304733501</c:v>
                </c:pt>
                <c:pt idx="7">
                  <c:v>1.0546879837774019</c:v>
                </c:pt>
                <c:pt idx="8">
                  <c:v>1.0701032829844443</c:v>
                </c:pt>
                <c:pt idx="9">
                  <c:v>1.0749353828558672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599744"/>
        <c:axId val="109617920"/>
      </c:lineChart>
      <c:catAx>
        <c:axId val="109599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9617920"/>
        <c:crosses val="autoZero"/>
        <c:auto val="1"/>
        <c:lblAlgn val="ctr"/>
        <c:lblOffset val="100"/>
        <c:noMultiLvlLbl val="0"/>
      </c:catAx>
      <c:valAx>
        <c:axId val="109617920"/>
        <c:scaling>
          <c:orientation val="minMax"/>
          <c:min val="0.60000000000000009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095997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Y=1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Table!$D$31:$M$31</c:f>
              <c:numCache>
                <c:formatCode>0.0000</c:formatCode>
                <c:ptCount val="10"/>
                <c:pt idx="0">
                  <c:v>0.68557009372242572</c:v>
                </c:pt>
                <c:pt idx="1">
                  <c:v>0.73419760179417737</c:v>
                </c:pt>
                <c:pt idx="2">
                  <c:v>0.74521260033775649</c:v>
                </c:pt>
                <c:pt idx="3">
                  <c:v>0.75303851328656002</c:v>
                </c:pt>
                <c:pt idx="4">
                  <c:v>0.75634002605761685</c:v>
                </c:pt>
                <c:pt idx="5">
                  <c:v>0.75853426540455893</c:v>
                </c:pt>
                <c:pt idx="6">
                  <c:v>0.76103579890085926</c:v>
                </c:pt>
                <c:pt idx="7">
                  <c:v>0.76202845258779239</c:v>
                </c:pt>
                <c:pt idx="8">
                  <c:v>0.762988389858273</c:v>
                </c:pt>
                <c:pt idx="9">
                  <c:v>0.76317940022596176</c:v>
                </c:pt>
              </c:numCache>
            </c:numRef>
          </c:yVal>
          <c:smooth val="0"/>
        </c:ser>
        <c:ser>
          <c:idx val="1"/>
          <c:order val="1"/>
          <c:tx>
            <c:v>Y=2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Table!$D$32:$M$32</c:f>
              <c:numCache>
                <c:formatCode>0.0000</c:formatCode>
                <c:ptCount val="10"/>
                <c:pt idx="0">
                  <c:v>0.76334863855875112</c:v>
                </c:pt>
                <c:pt idx="1">
                  <c:v>0.83718656577475137</c:v>
                </c:pt>
                <c:pt idx="2">
                  <c:v>0.85692937164886673</c:v>
                </c:pt>
                <c:pt idx="3">
                  <c:v>0.87163692427150841</c:v>
                </c:pt>
                <c:pt idx="4">
                  <c:v>0.87843773631967959</c:v>
                </c:pt>
                <c:pt idx="5">
                  <c:v>0.88361048518135821</c:v>
                </c:pt>
                <c:pt idx="6">
                  <c:v>0.88791039494246249</c:v>
                </c:pt>
                <c:pt idx="7">
                  <c:v>0.88963694471059573</c:v>
                </c:pt>
                <c:pt idx="8">
                  <c:v>0.89176190029362179</c:v>
                </c:pt>
                <c:pt idx="9">
                  <c:v>0.89212251258445774</c:v>
                </c:pt>
              </c:numCache>
            </c:numRef>
          </c:yVal>
          <c:smooth val="0"/>
        </c:ser>
        <c:ser>
          <c:idx val="2"/>
          <c:order val="2"/>
          <c:tx>
            <c:v>Y=3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Table!$D$33:$M$33</c:f>
              <c:numCache>
                <c:formatCode>0.0000</c:formatCode>
                <c:ptCount val="10"/>
                <c:pt idx="0">
                  <c:v>0.77803295664923022</c:v>
                </c:pt>
                <c:pt idx="1">
                  <c:v>0.86196674437219711</c:v>
                </c:pt>
                <c:pt idx="2">
                  <c:v>0.88677216368187273</c:v>
                </c:pt>
                <c:pt idx="3">
                  <c:v>0.90772801366371814</c:v>
                </c:pt>
                <c:pt idx="4">
                  <c:v>0.91776261345451704</c:v>
                </c:pt>
                <c:pt idx="5">
                  <c:v>0.92628000909217756</c:v>
                </c:pt>
                <c:pt idx="6">
                  <c:v>0.93182743672057178</c:v>
                </c:pt>
                <c:pt idx="7">
                  <c:v>0.93515367929480042</c:v>
                </c:pt>
                <c:pt idx="8">
                  <c:v>0.93763619587793556</c:v>
                </c:pt>
                <c:pt idx="9">
                  <c:v>0.93841655501991006</c:v>
                </c:pt>
              </c:numCache>
            </c:numRef>
          </c:yVal>
          <c:smooth val="0"/>
        </c:ser>
        <c:ser>
          <c:idx val="3"/>
          <c:order val="3"/>
          <c:tx>
            <c:v>Y=5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Table!$D$34:$M$34</c:f>
              <c:numCache>
                <c:formatCode>0.0000</c:formatCode>
                <c:ptCount val="10"/>
                <c:pt idx="0">
                  <c:v>0.78727771758090859</c:v>
                </c:pt>
                <c:pt idx="1">
                  <c:v>0.87874459495139501</c:v>
                </c:pt>
                <c:pt idx="2">
                  <c:v>0.91025361006936301</c:v>
                </c:pt>
                <c:pt idx="3">
                  <c:v>0.93777576753019998</c:v>
                </c:pt>
                <c:pt idx="4">
                  <c:v>0.95116318742297001</c:v>
                </c:pt>
                <c:pt idx="5">
                  <c:v>0.9611192582581719</c:v>
                </c:pt>
                <c:pt idx="6">
                  <c:v>0.96818904249832749</c:v>
                </c:pt>
                <c:pt idx="7">
                  <c:v>0.97181546666053098</c:v>
                </c:pt>
                <c:pt idx="8">
                  <c:v>0.97435988399705209</c:v>
                </c:pt>
                <c:pt idx="9">
                  <c:v>0.97520663006170938</c:v>
                </c:pt>
              </c:numCache>
            </c:numRef>
          </c:yVal>
          <c:smooth val="0"/>
        </c:ser>
        <c:ser>
          <c:idx val="4"/>
          <c:order val="4"/>
          <c:tx>
            <c:v>Y=7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Table!$D$35:$M$35</c:f>
              <c:numCache>
                <c:formatCode>0.0000</c:formatCode>
                <c:ptCount val="10"/>
                <c:pt idx="0">
                  <c:v>0.79147234317211235</c:v>
                </c:pt>
                <c:pt idx="1">
                  <c:v>0.88699961834559615</c:v>
                </c:pt>
                <c:pt idx="2">
                  <c:v>0.92177912873765233</c:v>
                </c:pt>
                <c:pt idx="3">
                  <c:v>0.95259559042129816</c:v>
                </c:pt>
                <c:pt idx="4">
                  <c:v>0.96880149317005149</c:v>
                </c:pt>
                <c:pt idx="5">
                  <c:v>0.98229291566986232</c:v>
                </c:pt>
                <c:pt idx="6">
                  <c:v>0.99165687832515703</c:v>
                </c:pt>
                <c:pt idx="7">
                  <c:v>0.99599665940310822</c:v>
                </c:pt>
                <c:pt idx="8">
                  <c:v>1.0000349528137014</c:v>
                </c:pt>
                <c:pt idx="9">
                  <c:v>1.0001853847646383</c:v>
                </c:pt>
              </c:numCache>
            </c:numRef>
          </c:yVal>
          <c:smooth val="0"/>
        </c:ser>
        <c:ser>
          <c:idx val="5"/>
          <c:order val="5"/>
          <c:tx>
            <c:v>Y=10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Table!$D$36:$M$36</c:f>
              <c:numCache>
                <c:formatCode>0.0000</c:formatCode>
                <c:ptCount val="10"/>
                <c:pt idx="0">
                  <c:v>0.79498214167576875</c:v>
                </c:pt>
                <c:pt idx="1">
                  <c:v>0.89397952045460316</c:v>
                </c:pt>
                <c:pt idx="2">
                  <c:v>0.93106030254596495</c:v>
                </c:pt>
                <c:pt idx="3">
                  <c:v>0.96446800006149391</c:v>
                </c:pt>
                <c:pt idx="4">
                  <c:v>0.98353866589262484</c:v>
                </c:pt>
                <c:pt idx="5">
                  <c:v>1</c:v>
                </c:pt>
                <c:pt idx="6">
                  <c:v>1.012621973621191</c:v>
                </c:pt>
                <c:pt idx="7">
                  <c:v>1.0185271413288595</c:v>
                </c:pt>
                <c:pt idx="8">
                  <c:v>1.0229151790325555</c:v>
                </c:pt>
                <c:pt idx="9">
                  <c:v>1.0246912176608372</c:v>
                </c:pt>
              </c:numCache>
            </c:numRef>
          </c:yVal>
          <c:smooth val="0"/>
        </c:ser>
        <c:ser>
          <c:idx val="6"/>
          <c:order val="6"/>
          <c:tx>
            <c:v>Y=15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Table!$D$37:$M$37</c:f>
              <c:numCache>
                <c:formatCode>0.0000</c:formatCode>
                <c:ptCount val="10"/>
                <c:pt idx="0">
                  <c:v>0.79783044987831286</c:v>
                </c:pt>
                <c:pt idx="1">
                  <c:v>0.89915799368290084</c:v>
                </c:pt>
                <c:pt idx="2">
                  <c:v>0.93865846677004927</c:v>
                </c:pt>
                <c:pt idx="3">
                  <c:v>0.97354466243012394</c:v>
                </c:pt>
                <c:pt idx="4">
                  <c:v>0.9925499885239043</c:v>
                </c:pt>
                <c:pt idx="5">
                  <c:v>1.0155493604033292</c:v>
                </c:pt>
                <c:pt idx="6">
                  <c:v>1.0308991524204907</c:v>
                </c:pt>
                <c:pt idx="7">
                  <c:v>1.0388270132283064</c:v>
                </c:pt>
                <c:pt idx="8">
                  <c:v>1.04566101170924</c:v>
                </c:pt>
                <c:pt idx="9">
                  <c:v>1.0467556304733501</c:v>
                </c:pt>
              </c:numCache>
            </c:numRef>
          </c:yVal>
          <c:smooth val="0"/>
        </c:ser>
        <c:ser>
          <c:idx val="7"/>
          <c:order val="7"/>
          <c:tx>
            <c:v>Y=20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Table!$D$38:$M$38</c:f>
              <c:numCache>
                <c:formatCode>0.0000</c:formatCode>
                <c:ptCount val="10"/>
                <c:pt idx="0">
                  <c:v>0.79964232413545966</c:v>
                </c:pt>
                <c:pt idx="1">
                  <c:v>0.90136786569220584</c:v>
                </c:pt>
                <c:pt idx="2">
                  <c:v>0.94236193895759635</c:v>
                </c:pt>
                <c:pt idx="3">
                  <c:v>0.97792101927088038</c:v>
                </c:pt>
                <c:pt idx="4">
                  <c:v>0.99830905351049326</c:v>
                </c:pt>
                <c:pt idx="5">
                  <c:v>1.0194090136775382</c:v>
                </c:pt>
                <c:pt idx="6">
                  <c:v>1.0366103804270965</c:v>
                </c:pt>
                <c:pt idx="7">
                  <c:v>1.0452703414213262</c:v>
                </c:pt>
                <c:pt idx="8">
                  <c:v>1.053071742552244</c:v>
                </c:pt>
                <c:pt idx="9">
                  <c:v>1.0546879837774019</c:v>
                </c:pt>
              </c:numCache>
            </c:numRef>
          </c:yVal>
          <c:smooth val="0"/>
        </c:ser>
        <c:ser>
          <c:idx val="8"/>
          <c:order val="8"/>
          <c:tx>
            <c:v>Y=30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Table!$D$39:$M$39</c:f>
              <c:numCache>
                <c:formatCode>0.0000</c:formatCode>
                <c:ptCount val="10"/>
                <c:pt idx="0">
                  <c:v>0.80145959857657811</c:v>
                </c:pt>
                <c:pt idx="1">
                  <c:v>0.90483306835917676</c:v>
                </c:pt>
                <c:pt idx="2">
                  <c:v>0.94663803453894091</c:v>
                </c:pt>
                <c:pt idx="3">
                  <c:v>0.97923608911953086</c:v>
                </c:pt>
                <c:pt idx="4">
                  <c:v>1.0037221190382877</c:v>
                </c:pt>
                <c:pt idx="5">
                  <c:v>1.0265671204002771</c:v>
                </c:pt>
                <c:pt idx="6">
                  <c:v>1.046775828699579</c:v>
                </c:pt>
                <c:pt idx="7">
                  <c:v>1.0581850357519873</c:v>
                </c:pt>
                <c:pt idx="8">
                  <c:v>1.0667896590718857</c:v>
                </c:pt>
                <c:pt idx="9">
                  <c:v>1.0701032829844443</c:v>
                </c:pt>
              </c:numCache>
            </c:numRef>
          </c:yVal>
          <c:smooth val="0"/>
        </c:ser>
        <c:ser>
          <c:idx val="9"/>
          <c:order val="9"/>
          <c:tx>
            <c:v>Y=40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Table!$D$40:$M$40</c:f>
              <c:numCache>
                <c:formatCode>0.0000</c:formatCode>
                <c:ptCount val="10"/>
                <c:pt idx="0">
                  <c:v>0.80256710772207907</c:v>
                </c:pt>
                <c:pt idx="1">
                  <c:v>0.90654038217354027</c:v>
                </c:pt>
                <c:pt idx="2">
                  <c:v>0.94866591108536924</c:v>
                </c:pt>
                <c:pt idx="3">
                  <c:v>0.98366754247798793</c:v>
                </c:pt>
                <c:pt idx="4">
                  <c:v>1.0076953302513745</c:v>
                </c:pt>
                <c:pt idx="5">
                  <c:v>1.0309730370633601</c:v>
                </c:pt>
                <c:pt idx="6">
                  <c:v>1.0515460394804734</c:v>
                </c:pt>
                <c:pt idx="7">
                  <c:v>1.0623574049204771</c:v>
                </c:pt>
                <c:pt idx="8">
                  <c:v>1.0720668691970434</c:v>
                </c:pt>
                <c:pt idx="9">
                  <c:v>1.0749353828558672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885696"/>
        <c:axId val="109887872"/>
      </c:scatterChart>
      <c:valAx>
        <c:axId val="10988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Jaw X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887872"/>
        <c:crosses val="autoZero"/>
        <c:crossBetween val="midCat"/>
      </c:valAx>
      <c:valAx>
        <c:axId val="109887872"/>
        <c:scaling>
          <c:orientation val="minMax"/>
          <c:min val="0.60000000000000009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0988569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X=1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Table!$D$31:$D$40</c:f>
              <c:numCache>
                <c:formatCode>0.0000</c:formatCode>
                <c:ptCount val="10"/>
                <c:pt idx="0">
                  <c:v>0.68557009372242572</c:v>
                </c:pt>
                <c:pt idx="1">
                  <c:v>0.76334863855875112</c:v>
                </c:pt>
                <c:pt idx="2">
                  <c:v>0.77803295664923022</c:v>
                </c:pt>
                <c:pt idx="3">
                  <c:v>0.78727771758090859</c:v>
                </c:pt>
                <c:pt idx="4">
                  <c:v>0.79147234317211235</c:v>
                </c:pt>
                <c:pt idx="5">
                  <c:v>0.79498214167576875</c:v>
                </c:pt>
                <c:pt idx="6">
                  <c:v>0.79783044987831286</c:v>
                </c:pt>
                <c:pt idx="7">
                  <c:v>0.79964232413545966</c:v>
                </c:pt>
                <c:pt idx="8">
                  <c:v>0.80145959857657811</c:v>
                </c:pt>
                <c:pt idx="9">
                  <c:v>0.80256710772207907</c:v>
                </c:pt>
              </c:numCache>
            </c:numRef>
          </c:yVal>
          <c:smooth val="0"/>
        </c:ser>
        <c:ser>
          <c:idx val="1"/>
          <c:order val="1"/>
          <c:tx>
            <c:v>X=2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Table!$E$31:$E$40</c:f>
              <c:numCache>
                <c:formatCode>0.0000</c:formatCode>
                <c:ptCount val="10"/>
                <c:pt idx="0">
                  <c:v>0.73419760179417737</c:v>
                </c:pt>
                <c:pt idx="1">
                  <c:v>0.83718656577475137</c:v>
                </c:pt>
                <c:pt idx="2">
                  <c:v>0.86196674437219711</c:v>
                </c:pt>
                <c:pt idx="3">
                  <c:v>0.87874459495139501</c:v>
                </c:pt>
                <c:pt idx="4">
                  <c:v>0.88699961834559615</c:v>
                </c:pt>
                <c:pt idx="5">
                  <c:v>0.89397952045460316</c:v>
                </c:pt>
                <c:pt idx="6">
                  <c:v>0.89915799368290084</c:v>
                </c:pt>
                <c:pt idx="7">
                  <c:v>0.90136786569220584</c:v>
                </c:pt>
                <c:pt idx="8">
                  <c:v>0.90483306835917676</c:v>
                </c:pt>
                <c:pt idx="9">
                  <c:v>0.90654038217354027</c:v>
                </c:pt>
              </c:numCache>
            </c:numRef>
          </c:yVal>
          <c:smooth val="0"/>
        </c:ser>
        <c:ser>
          <c:idx val="2"/>
          <c:order val="2"/>
          <c:tx>
            <c:v>X=3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Table!$F$31:$F$40</c:f>
              <c:numCache>
                <c:formatCode>0.0000</c:formatCode>
                <c:ptCount val="10"/>
                <c:pt idx="0">
                  <c:v>0.74521260033775649</c:v>
                </c:pt>
                <c:pt idx="1">
                  <c:v>0.85692937164886673</c:v>
                </c:pt>
                <c:pt idx="2">
                  <c:v>0.88677216368187273</c:v>
                </c:pt>
                <c:pt idx="3">
                  <c:v>0.91025361006936301</c:v>
                </c:pt>
                <c:pt idx="4">
                  <c:v>0.92177912873765233</c:v>
                </c:pt>
                <c:pt idx="5">
                  <c:v>0.93106030254596495</c:v>
                </c:pt>
                <c:pt idx="6">
                  <c:v>0.93865846677004927</c:v>
                </c:pt>
                <c:pt idx="7">
                  <c:v>0.94236193895759635</c:v>
                </c:pt>
                <c:pt idx="8">
                  <c:v>0.94663803453894091</c:v>
                </c:pt>
                <c:pt idx="9">
                  <c:v>0.94866591108536924</c:v>
                </c:pt>
              </c:numCache>
            </c:numRef>
          </c:yVal>
          <c:smooth val="0"/>
        </c:ser>
        <c:ser>
          <c:idx val="3"/>
          <c:order val="3"/>
          <c:tx>
            <c:v>X=5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Table!$G$31:$G$40</c:f>
              <c:numCache>
                <c:formatCode>0.0000</c:formatCode>
                <c:ptCount val="10"/>
                <c:pt idx="0">
                  <c:v>0.75303851328656002</c:v>
                </c:pt>
                <c:pt idx="1">
                  <c:v>0.87163692427150841</c:v>
                </c:pt>
                <c:pt idx="2">
                  <c:v>0.90772801366371814</c:v>
                </c:pt>
                <c:pt idx="3">
                  <c:v>0.93777576753019998</c:v>
                </c:pt>
                <c:pt idx="4">
                  <c:v>0.95259559042129816</c:v>
                </c:pt>
                <c:pt idx="5">
                  <c:v>0.96446800006149391</c:v>
                </c:pt>
                <c:pt idx="6">
                  <c:v>0.97354466243012394</c:v>
                </c:pt>
                <c:pt idx="7">
                  <c:v>0.97792101927088038</c:v>
                </c:pt>
                <c:pt idx="8">
                  <c:v>0.97923608911953086</c:v>
                </c:pt>
                <c:pt idx="9">
                  <c:v>0.98366754247798793</c:v>
                </c:pt>
              </c:numCache>
            </c:numRef>
          </c:yVal>
          <c:smooth val="0"/>
        </c:ser>
        <c:ser>
          <c:idx val="4"/>
          <c:order val="4"/>
          <c:tx>
            <c:v>X=7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Table!$H$31:$H$40</c:f>
              <c:numCache>
                <c:formatCode>0.0000</c:formatCode>
                <c:ptCount val="10"/>
                <c:pt idx="0">
                  <c:v>0.75634002605761685</c:v>
                </c:pt>
                <c:pt idx="1">
                  <c:v>0.87843773631967959</c:v>
                </c:pt>
                <c:pt idx="2">
                  <c:v>0.91776261345451704</c:v>
                </c:pt>
                <c:pt idx="3">
                  <c:v>0.95116318742297001</c:v>
                </c:pt>
                <c:pt idx="4">
                  <c:v>0.96880149317005149</c:v>
                </c:pt>
                <c:pt idx="5">
                  <c:v>0.98353866589262484</c:v>
                </c:pt>
                <c:pt idx="6">
                  <c:v>0.9925499885239043</c:v>
                </c:pt>
                <c:pt idx="7">
                  <c:v>0.99830905351049326</c:v>
                </c:pt>
                <c:pt idx="8">
                  <c:v>1.0037221190382877</c:v>
                </c:pt>
                <c:pt idx="9">
                  <c:v>1.0076953302513745</c:v>
                </c:pt>
              </c:numCache>
            </c:numRef>
          </c:yVal>
          <c:smooth val="0"/>
        </c:ser>
        <c:ser>
          <c:idx val="5"/>
          <c:order val="5"/>
          <c:tx>
            <c:v>X=10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Table!$I$31:$I$40</c:f>
              <c:numCache>
                <c:formatCode>0.0000</c:formatCode>
                <c:ptCount val="10"/>
                <c:pt idx="0">
                  <c:v>0.75853426540455893</c:v>
                </c:pt>
                <c:pt idx="1">
                  <c:v>0.88361048518135821</c:v>
                </c:pt>
                <c:pt idx="2">
                  <c:v>0.92628000909217756</c:v>
                </c:pt>
                <c:pt idx="3">
                  <c:v>0.9611192582581719</c:v>
                </c:pt>
                <c:pt idx="4">
                  <c:v>0.98229291566986232</c:v>
                </c:pt>
                <c:pt idx="5">
                  <c:v>1</c:v>
                </c:pt>
                <c:pt idx="6">
                  <c:v>1.0155493604033292</c:v>
                </c:pt>
                <c:pt idx="7">
                  <c:v>1.0194090136775382</c:v>
                </c:pt>
                <c:pt idx="8">
                  <c:v>1.0265671204002771</c:v>
                </c:pt>
                <c:pt idx="9">
                  <c:v>1.0309730370633601</c:v>
                </c:pt>
              </c:numCache>
            </c:numRef>
          </c:yVal>
          <c:smooth val="0"/>
        </c:ser>
        <c:ser>
          <c:idx val="6"/>
          <c:order val="6"/>
          <c:tx>
            <c:v>X=15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Table!$J$31:$J$40</c:f>
              <c:numCache>
                <c:formatCode>0.0000</c:formatCode>
                <c:ptCount val="10"/>
                <c:pt idx="0">
                  <c:v>0.76103579890085926</c:v>
                </c:pt>
                <c:pt idx="1">
                  <c:v>0.88791039494246249</c:v>
                </c:pt>
                <c:pt idx="2">
                  <c:v>0.93182743672057178</c:v>
                </c:pt>
                <c:pt idx="3">
                  <c:v>0.96818904249832749</c:v>
                </c:pt>
                <c:pt idx="4">
                  <c:v>0.99165687832515703</c:v>
                </c:pt>
                <c:pt idx="5">
                  <c:v>1.012621973621191</c:v>
                </c:pt>
                <c:pt idx="6">
                  <c:v>1.0308991524204907</c:v>
                </c:pt>
                <c:pt idx="7">
                  <c:v>1.0366103804270965</c:v>
                </c:pt>
                <c:pt idx="8">
                  <c:v>1.046775828699579</c:v>
                </c:pt>
                <c:pt idx="9">
                  <c:v>1.0515460394804734</c:v>
                </c:pt>
              </c:numCache>
            </c:numRef>
          </c:yVal>
          <c:smooth val="0"/>
        </c:ser>
        <c:ser>
          <c:idx val="7"/>
          <c:order val="7"/>
          <c:tx>
            <c:v>X=20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Table!$K$31:$K$40</c:f>
              <c:numCache>
                <c:formatCode>0.0000</c:formatCode>
                <c:ptCount val="10"/>
                <c:pt idx="0">
                  <c:v>0.76202845258779239</c:v>
                </c:pt>
                <c:pt idx="1">
                  <c:v>0.88963694471059573</c:v>
                </c:pt>
                <c:pt idx="2">
                  <c:v>0.93515367929480042</c:v>
                </c:pt>
                <c:pt idx="3">
                  <c:v>0.97181546666053098</c:v>
                </c:pt>
                <c:pt idx="4">
                  <c:v>0.99599665940310822</c:v>
                </c:pt>
                <c:pt idx="5">
                  <c:v>1.0185271413288595</c:v>
                </c:pt>
                <c:pt idx="6">
                  <c:v>1.0388270132283064</c:v>
                </c:pt>
                <c:pt idx="7">
                  <c:v>1.0452703414213262</c:v>
                </c:pt>
                <c:pt idx="8">
                  <c:v>1.0581850357519873</c:v>
                </c:pt>
                <c:pt idx="9">
                  <c:v>1.0623574049204771</c:v>
                </c:pt>
              </c:numCache>
            </c:numRef>
          </c:yVal>
          <c:smooth val="0"/>
        </c:ser>
        <c:ser>
          <c:idx val="8"/>
          <c:order val="8"/>
          <c:tx>
            <c:v>X=30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Table!$L$31:$L$40</c:f>
              <c:numCache>
                <c:formatCode>0.0000</c:formatCode>
                <c:ptCount val="10"/>
                <c:pt idx="0">
                  <c:v>0.762988389858273</c:v>
                </c:pt>
                <c:pt idx="1">
                  <c:v>0.89176190029362179</c:v>
                </c:pt>
                <c:pt idx="2">
                  <c:v>0.93763619587793556</c:v>
                </c:pt>
                <c:pt idx="3">
                  <c:v>0.97435988399705209</c:v>
                </c:pt>
                <c:pt idx="4">
                  <c:v>1.0000349528137014</c:v>
                </c:pt>
                <c:pt idx="5">
                  <c:v>1.0229151790325555</c:v>
                </c:pt>
                <c:pt idx="6">
                  <c:v>1.04566101170924</c:v>
                </c:pt>
                <c:pt idx="7">
                  <c:v>1.053071742552244</c:v>
                </c:pt>
                <c:pt idx="8">
                  <c:v>1.0667896590718857</c:v>
                </c:pt>
                <c:pt idx="9">
                  <c:v>1.0720668691970434</c:v>
                </c:pt>
              </c:numCache>
            </c:numRef>
          </c:yVal>
          <c:smooth val="0"/>
        </c:ser>
        <c:ser>
          <c:idx val="9"/>
          <c:order val="9"/>
          <c:tx>
            <c:v>X=40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Table!$M$31:$M$40</c:f>
              <c:numCache>
                <c:formatCode>0.0000</c:formatCode>
                <c:ptCount val="10"/>
                <c:pt idx="0">
                  <c:v>0.76317940022596176</c:v>
                </c:pt>
                <c:pt idx="1">
                  <c:v>0.89212251258445774</c:v>
                </c:pt>
                <c:pt idx="2">
                  <c:v>0.93841655501991006</c:v>
                </c:pt>
                <c:pt idx="3">
                  <c:v>0.97520663006170938</c:v>
                </c:pt>
                <c:pt idx="4">
                  <c:v>1.0001853847646383</c:v>
                </c:pt>
                <c:pt idx="5">
                  <c:v>1.0246912176608372</c:v>
                </c:pt>
                <c:pt idx="6">
                  <c:v>1.0467556304733501</c:v>
                </c:pt>
                <c:pt idx="7">
                  <c:v>1.0546879837774019</c:v>
                </c:pt>
                <c:pt idx="8">
                  <c:v>1.0701032829844443</c:v>
                </c:pt>
                <c:pt idx="9">
                  <c:v>1.0749353828558672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304064"/>
        <c:axId val="111314432"/>
      </c:scatterChart>
      <c:valAx>
        <c:axId val="111304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Jaw 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1314432"/>
        <c:crosses val="autoZero"/>
        <c:crossBetween val="midCat"/>
      </c:valAx>
      <c:valAx>
        <c:axId val="111314432"/>
        <c:scaling>
          <c:orientation val="minMax"/>
          <c:min val="0.60000000000000009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1130406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56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56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38100</xdr:colOff>
      <xdr:row>2</xdr:row>
      <xdr:rowOff>9525</xdr:rowOff>
    </xdr:from>
    <xdr:to>
      <xdr:col>21</xdr:col>
      <xdr:colOff>590550</xdr:colOff>
      <xdr:row>21</xdr:row>
      <xdr:rowOff>38100</xdr:rowOff>
    </xdr:to>
    <xdr:graphicFrame macro="">
      <xdr:nvGraphicFramePr>
        <xdr:cNvPr id="2" name="Diagramm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38100</xdr:colOff>
      <xdr:row>21</xdr:row>
      <xdr:rowOff>47625</xdr:rowOff>
    </xdr:from>
    <xdr:to>
      <xdr:col>21</xdr:col>
      <xdr:colOff>600075</xdr:colOff>
      <xdr:row>44</xdr:row>
      <xdr:rowOff>28575</xdr:rowOff>
    </xdr:to>
    <xdr:graphicFrame macro="">
      <xdr:nvGraphicFramePr>
        <xdr:cNvPr id="3" name="Diagramm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28575</xdr:colOff>
      <xdr:row>2</xdr:row>
      <xdr:rowOff>19050</xdr:rowOff>
    </xdr:from>
    <xdr:to>
      <xdr:col>21</xdr:col>
      <xdr:colOff>9525</xdr:colOff>
      <xdr:row>21</xdr:row>
      <xdr:rowOff>47625</xdr:rowOff>
    </xdr:to>
    <xdr:graphicFrame macro="">
      <xdr:nvGraphicFramePr>
        <xdr:cNvPr id="2" name="Diagramm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38100</xdr:colOff>
      <xdr:row>21</xdr:row>
      <xdr:rowOff>47624</xdr:rowOff>
    </xdr:from>
    <xdr:to>
      <xdr:col>21</xdr:col>
      <xdr:colOff>28575</xdr:colOff>
      <xdr:row>44</xdr:row>
      <xdr:rowOff>28574</xdr:rowOff>
    </xdr:to>
    <xdr:graphicFrame macro="">
      <xdr:nvGraphicFramePr>
        <xdr:cNvPr id="3" name="Diagramm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247649</xdr:colOff>
      <xdr:row>13</xdr:row>
      <xdr:rowOff>119062</xdr:rowOff>
    </xdr:from>
    <xdr:to>
      <xdr:col>26</xdr:col>
      <xdr:colOff>485774</xdr:colOff>
      <xdr:row>27</xdr:row>
      <xdr:rowOff>66675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247650</xdr:colOff>
      <xdr:row>27</xdr:row>
      <xdr:rowOff>133350</xdr:rowOff>
    </xdr:from>
    <xdr:to>
      <xdr:col>27</xdr:col>
      <xdr:colOff>0</xdr:colOff>
      <xdr:row>41</xdr:row>
      <xdr:rowOff>66675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9087" cy="600807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9087" cy="600807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R61"/>
  <sheetViews>
    <sheetView tabSelected="1" workbookViewId="0">
      <selection activeCell="X40" sqref="X40"/>
    </sheetView>
  </sheetViews>
  <sheetFormatPr baseColWidth="10" defaultColWidth="9.28515625" defaultRowHeight="12.75" x14ac:dyDescent="0.2"/>
  <cols>
    <col min="2" max="3" width="6.7109375" style="1" customWidth="1"/>
    <col min="4" max="13" width="7.7109375" style="3" customWidth="1"/>
    <col min="14" max="14" width="9.28515625" style="3" customWidth="1"/>
    <col min="15" max="15" width="2.7109375" style="7" customWidth="1"/>
    <col min="16" max="16" width="14.7109375" style="24" customWidth="1"/>
    <col min="17" max="17" width="9.28515625" style="3" customWidth="1"/>
  </cols>
  <sheetData>
    <row r="1" spans="1:17" x14ac:dyDescent="0.2">
      <c r="A1" t="s">
        <v>25</v>
      </c>
    </row>
    <row r="3" spans="1:17" ht="12.75" customHeight="1" x14ac:dyDescent="0.2">
      <c r="A3" s="1" t="s">
        <v>26</v>
      </c>
      <c r="B3" s="21" t="s">
        <v>1</v>
      </c>
      <c r="C3" s="5" t="s">
        <v>0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27</v>
      </c>
      <c r="O3" s="6" t="s">
        <v>7</v>
      </c>
      <c r="P3" s="4" t="s">
        <v>28</v>
      </c>
      <c r="Q3" s="4" t="s">
        <v>17</v>
      </c>
    </row>
    <row r="4" spans="1:17" ht="12.75" customHeight="1" x14ac:dyDescent="0.2">
      <c r="A4" s="76" t="s">
        <v>15</v>
      </c>
      <c r="B4" s="18">
        <v>4</v>
      </c>
      <c r="C4" s="18">
        <v>4</v>
      </c>
      <c r="D4" s="19">
        <v>0.64870000000000005</v>
      </c>
      <c r="E4" s="19">
        <v>0.6482</v>
      </c>
      <c r="F4" s="19">
        <v>0.6482</v>
      </c>
      <c r="G4" s="19">
        <v>0.64870000000000005</v>
      </c>
      <c r="H4" s="19">
        <v>0.64839999999999998</v>
      </c>
      <c r="I4" s="19">
        <v>0.64870000000000005</v>
      </c>
      <c r="J4" s="19">
        <v>0.64910000000000001</v>
      </c>
      <c r="K4" s="19">
        <v>0.6482</v>
      </c>
      <c r="L4" s="19">
        <v>0.6482</v>
      </c>
      <c r="M4" s="19"/>
      <c r="N4" s="19">
        <f t="shared" ref="N4:N60" si="0">AVERAGE(D4:M4)</f>
        <v>0.64848888888888889</v>
      </c>
      <c r="O4" s="20">
        <v>0</v>
      </c>
      <c r="P4" s="19">
        <f>N4</f>
        <v>0.64848888888888889</v>
      </c>
      <c r="Q4" s="19">
        <f t="shared" ref="Q4:Q60" si="1">N4/P4</f>
        <v>1</v>
      </c>
    </row>
    <row r="5" spans="1:17" ht="12.75" customHeight="1" x14ac:dyDescent="0.2">
      <c r="A5" s="76" t="s">
        <v>15</v>
      </c>
      <c r="B5" s="21">
        <v>1</v>
      </c>
      <c r="C5" s="22">
        <v>1</v>
      </c>
      <c r="D5" s="2">
        <v>0.48480000000000001</v>
      </c>
      <c r="E5" s="2">
        <v>0.4854</v>
      </c>
      <c r="F5" s="2">
        <v>0.48499999999999999</v>
      </c>
      <c r="G5" s="2">
        <v>0.48509999999999998</v>
      </c>
      <c r="H5" s="2">
        <v>0.48480000000000001</v>
      </c>
      <c r="I5" s="2">
        <v>0.4849</v>
      </c>
      <c r="J5" s="2">
        <v>0.48449999999999999</v>
      </c>
      <c r="K5" s="2"/>
      <c r="L5" s="2"/>
      <c r="M5" s="2"/>
      <c r="N5" s="4">
        <f t="shared" si="0"/>
        <v>0.48492857142857149</v>
      </c>
      <c r="O5" s="8">
        <v>1</v>
      </c>
      <c r="P5" s="4">
        <f t="shared" ref="P5:P14" si="2">N$4+O5*(N$15-N$4)/COUNT(O$5:O$15)</f>
        <v>0.64838686868686868</v>
      </c>
      <c r="Q5" s="4">
        <f t="shared" si="1"/>
        <v>0.74790004987402425</v>
      </c>
    </row>
    <row r="6" spans="1:17" x14ac:dyDescent="0.2">
      <c r="A6" s="76" t="s">
        <v>15</v>
      </c>
      <c r="B6" s="21">
        <v>1</v>
      </c>
      <c r="C6" s="22">
        <v>2</v>
      </c>
      <c r="D6" s="2">
        <v>0.51929999999999998</v>
      </c>
      <c r="E6" s="2">
        <v>0.51959999999999995</v>
      </c>
      <c r="F6" s="2">
        <v>0.51910000000000001</v>
      </c>
      <c r="G6" s="2">
        <v>0.51959999999999995</v>
      </c>
      <c r="H6" s="2">
        <v>0.51880000000000004</v>
      </c>
      <c r="I6" s="2">
        <v>0.51890000000000003</v>
      </c>
      <c r="J6" s="2">
        <v>0.51939999999999997</v>
      </c>
      <c r="K6" s="2"/>
      <c r="L6" s="2"/>
      <c r="M6" s="2"/>
      <c r="N6" s="4">
        <f t="shared" si="0"/>
        <v>0.51924285714285712</v>
      </c>
      <c r="O6" s="8">
        <v>2</v>
      </c>
      <c r="P6" s="4">
        <f t="shared" si="2"/>
        <v>0.64828484848484846</v>
      </c>
      <c r="Q6" s="4">
        <f t="shared" si="1"/>
        <v>0.80094862367432407</v>
      </c>
    </row>
    <row r="7" spans="1:17" x14ac:dyDescent="0.2">
      <c r="A7" s="76" t="s">
        <v>15</v>
      </c>
      <c r="B7" s="21">
        <v>1</v>
      </c>
      <c r="C7" s="22">
        <v>3</v>
      </c>
      <c r="D7" s="2">
        <v>0.52729999999999999</v>
      </c>
      <c r="E7" s="2">
        <v>0.52690000000000003</v>
      </c>
      <c r="F7" s="2">
        <v>0.52680000000000005</v>
      </c>
      <c r="G7" s="2">
        <v>0.52690000000000003</v>
      </c>
      <c r="H7" s="2">
        <v>0.5272</v>
      </c>
      <c r="I7" s="2">
        <v>0.52659999999999996</v>
      </c>
      <c r="J7" s="2"/>
      <c r="K7" s="2"/>
      <c r="L7" s="2"/>
      <c r="M7" s="2"/>
      <c r="N7" s="4">
        <f t="shared" si="0"/>
        <v>0.52694999999999992</v>
      </c>
      <c r="O7" s="8">
        <v>3</v>
      </c>
      <c r="P7" s="4">
        <f t="shared" si="2"/>
        <v>0.64818282828282825</v>
      </c>
      <c r="Q7" s="4">
        <f t="shared" si="1"/>
        <v>0.81296507251819761</v>
      </c>
    </row>
    <row r="8" spans="1:17" ht="12.75" customHeight="1" x14ac:dyDescent="0.2">
      <c r="A8" s="76" t="s">
        <v>15</v>
      </c>
      <c r="B8" s="21">
        <v>1</v>
      </c>
      <c r="C8" s="22">
        <v>5</v>
      </c>
      <c r="D8" s="2">
        <v>0.53259999999999996</v>
      </c>
      <c r="E8" s="2">
        <v>0.53200000000000003</v>
      </c>
      <c r="F8" s="2">
        <v>0.53239999999999998</v>
      </c>
      <c r="G8" s="2">
        <v>0.53239999999999998</v>
      </c>
      <c r="H8" s="2">
        <v>0.53259999999999996</v>
      </c>
      <c r="I8" s="2"/>
      <c r="J8" s="2"/>
      <c r="K8" s="2"/>
      <c r="L8" s="2"/>
      <c r="M8" s="2"/>
      <c r="N8" s="4">
        <f t="shared" si="0"/>
        <v>0.53239999999999998</v>
      </c>
      <c r="O8" s="8">
        <v>4</v>
      </c>
      <c r="P8" s="4">
        <f t="shared" si="2"/>
        <v>0.64808080808080804</v>
      </c>
      <c r="Q8" s="4">
        <f t="shared" si="1"/>
        <v>0.82150249376558604</v>
      </c>
    </row>
    <row r="9" spans="1:17" x14ac:dyDescent="0.2">
      <c r="A9" s="76" t="s">
        <v>15</v>
      </c>
      <c r="B9" s="21">
        <v>1</v>
      </c>
      <c r="C9" s="22">
        <v>7</v>
      </c>
      <c r="D9" s="2">
        <v>0.53439999999999999</v>
      </c>
      <c r="E9" s="2">
        <v>0.53459999999999996</v>
      </c>
      <c r="F9" s="2">
        <v>0.53439999999999999</v>
      </c>
      <c r="G9" s="2">
        <v>0.53490000000000004</v>
      </c>
      <c r="H9" s="2">
        <v>0.53500000000000003</v>
      </c>
      <c r="I9" s="2">
        <v>0.53459999999999996</v>
      </c>
      <c r="J9" s="2"/>
      <c r="K9" s="2"/>
      <c r="L9" s="2"/>
      <c r="M9" s="2"/>
      <c r="N9" s="4">
        <f t="shared" si="0"/>
        <v>0.53465000000000007</v>
      </c>
      <c r="O9" s="8">
        <v>5</v>
      </c>
      <c r="P9" s="4">
        <f t="shared" si="2"/>
        <v>0.64797878787878782</v>
      </c>
      <c r="Q9" s="4">
        <f t="shared" si="1"/>
        <v>0.82510417007664882</v>
      </c>
    </row>
    <row r="10" spans="1:17" x14ac:dyDescent="0.2">
      <c r="A10" s="76" t="s">
        <v>15</v>
      </c>
      <c r="B10" s="21">
        <v>1</v>
      </c>
      <c r="C10" s="22">
        <v>10</v>
      </c>
      <c r="D10" s="2">
        <v>0.53620000000000001</v>
      </c>
      <c r="E10" s="2">
        <v>0.53620000000000001</v>
      </c>
      <c r="F10" s="2">
        <v>0.53590000000000004</v>
      </c>
      <c r="G10" s="2">
        <v>0.5363</v>
      </c>
      <c r="H10" s="2">
        <v>0.53610000000000002</v>
      </c>
      <c r="I10" s="2">
        <v>0.53600000000000003</v>
      </c>
      <c r="J10" s="2"/>
      <c r="K10" s="2"/>
      <c r="L10" s="2"/>
      <c r="M10" s="2"/>
      <c r="N10" s="4">
        <f t="shared" si="0"/>
        <v>0.53611666666666669</v>
      </c>
      <c r="O10" s="8">
        <v>6</v>
      </c>
      <c r="P10" s="4">
        <f t="shared" si="2"/>
        <v>0.64787676767676772</v>
      </c>
      <c r="Q10" s="4">
        <f t="shared" si="1"/>
        <v>0.82749790301809478</v>
      </c>
    </row>
    <row r="11" spans="1:17" x14ac:dyDescent="0.2">
      <c r="A11" s="76" t="s">
        <v>15</v>
      </c>
      <c r="B11" s="21">
        <v>1</v>
      </c>
      <c r="C11" s="22">
        <v>15</v>
      </c>
      <c r="D11" s="2">
        <v>0.53769999999999996</v>
      </c>
      <c r="E11" s="2">
        <v>0.53759999999999997</v>
      </c>
      <c r="F11" s="2">
        <v>0.53790000000000004</v>
      </c>
      <c r="G11" s="2">
        <v>0.53769999999999996</v>
      </c>
      <c r="H11" s="2">
        <v>0.53790000000000004</v>
      </c>
      <c r="I11" s="2">
        <v>0.53800000000000003</v>
      </c>
      <c r="J11" s="2"/>
      <c r="K11" s="2"/>
      <c r="L11" s="2"/>
      <c r="M11" s="2"/>
      <c r="N11" s="4">
        <f t="shared" si="0"/>
        <v>0.53779999999999994</v>
      </c>
      <c r="O11" s="8">
        <v>7</v>
      </c>
      <c r="P11" s="4">
        <f t="shared" si="2"/>
        <v>0.6477747474747475</v>
      </c>
      <c r="Q11" s="4">
        <f t="shared" si="1"/>
        <v>0.83022686836208481</v>
      </c>
    </row>
    <row r="12" spans="1:17" x14ac:dyDescent="0.2">
      <c r="A12" s="76" t="s">
        <v>15</v>
      </c>
      <c r="B12" s="21">
        <v>1</v>
      </c>
      <c r="C12" s="22">
        <v>20</v>
      </c>
      <c r="D12" s="2">
        <v>0.53839999999999999</v>
      </c>
      <c r="E12" s="2">
        <v>0.53839999999999999</v>
      </c>
      <c r="F12" s="2">
        <v>0.53810000000000002</v>
      </c>
      <c r="G12" s="2">
        <v>0.53859999999999997</v>
      </c>
      <c r="H12" s="2">
        <v>0.53879999999999995</v>
      </c>
      <c r="I12" s="2">
        <v>0.53820000000000001</v>
      </c>
      <c r="J12" s="2"/>
      <c r="K12" s="2"/>
      <c r="L12" s="2"/>
      <c r="M12" s="2"/>
      <c r="N12" s="4">
        <f t="shared" si="0"/>
        <v>0.53841666666666665</v>
      </c>
      <c r="O12" s="8">
        <v>8</v>
      </c>
      <c r="P12" s="4">
        <f t="shared" si="2"/>
        <v>0.64767272727272729</v>
      </c>
      <c r="Q12" s="4">
        <f t="shared" si="1"/>
        <v>0.83130977111522841</v>
      </c>
    </row>
    <row r="13" spans="1:17" x14ac:dyDescent="0.2">
      <c r="A13" s="76" t="s">
        <v>15</v>
      </c>
      <c r="B13" s="21">
        <v>1</v>
      </c>
      <c r="C13" s="22">
        <v>30</v>
      </c>
      <c r="D13" s="2">
        <v>0.53869999999999996</v>
      </c>
      <c r="E13" s="2">
        <v>0.53920000000000001</v>
      </c>
      <c r="F13" s="2">
        <v>0.53910000000000002</v>
      </c>
      <c r="G13" s="2">
        <v>0.5393</v>
      </c>
      <c r="H13" s="2">
        <v>0.53910000000000002</v>
      </c>
      <c r="I13" s="2">
        <v>0.53910000000000002</v>
      </c>
      <c r="J13" s="2">
        <v>0.53920000000000001</v>
      </c>
      <c r="K13" s="2">
        <v>0.53849999999999998</v>
      </c>
      <c r="L13" s="2">
        <v>0.53900000000000003</v>
      </c>
      <c r="M13" s="2">
        <v>0.53890000000000005</v>
      </c>
      <c r="N13" s="4">
        <f t="shared" si="0"/>
        <v>0.53900999999999999</v>
      </c>
      <c r="O13" s="8">
        <v>9</v>
      </c>
      <c r="P13" s="4">
        <f t="shared" si="2"/>
        <v>0.64757070707070707</v>
      </c>
      <c r="Q13" s="4">
        <f t="shared" si="1"/>
        <v>0.83235698297444216</v>
      </c>
    </row>
    <row r="14" spans="1:17" x14ac:dyDescent="0.2">
      <c r="A14" s="76" t="s">
        <v>15</v>
      </c>
      <c r="B14" s="21">
        <v>1</v>
      </c>
      <c r="C14" s="22">
        <v>40</v>
      </c>
      <c r="D14" s="4">
        <v>0.53859999999999997</v>
      </c>
      <c r="E14" s="4">
        <v>0.53939999999999999</v>
      </c>
      <c r="F14" s="4">
        <v>0.53869999999999996</v>
      </c>
      <c r="G14" s="4">
        <v>0.53979999999999995</v>
      </c>
      <c r="H14" s="4">
        <v>0.53859999999999997</v>
      </c>
      <c r="I14" s="4">
        <v>0.53890000000000005</v>
      </c>
      <c r="J14" s="4">
        <v>0.53879999999999995</v>
      </c>
      <c r="K14" s="4">
        <v>0.53920000000000001</v>
      </c>
      <c r="L14" s="4">
        <v>0.53900000000000003</v>
      </c>
      <c r="M14" s="4">
        <v>0.53959999999999997</v>
      </c>
      <c r="N14" s="4">
        <f t="shared" si="0"/>
        <v>0.53905999999999998</v>
      </c>
      <c r="O14" s="8">
        <v>10</v>
      </c>
      <c r="P14" s="4">
        <f t="shared" si="2"/>
        <v>0.64746868686868686</v>
      </c>
      <c r="Q14" s="4">
        <f t="shared" si="1"/>
        <v>0.83256535942614129</v>
      </c>
    </row>
    <row r="15" spans="1:17" x14ac:dyDescent="0.2">
      <c r="A15" s="76" t="s">
        <v>15</v>
      </c>
      <c r="B15" s="58">
        <v>4</v>
      </c>
      <c r="C15" s="58">
        <v>4</v>
      </c>
      <c r="D15" s="39">
        <v>0.64759999999999995</v>
      </c>
      <c r="E15" s="39">
        <v>0.64800000000000002</v>
      </c>
      <c r="F15" s="39">
        <v>0.64770000000000005</v>
      </c>
      <c r="G15" s="39">
        <v>0.64710000000000001</v>
      </c>
      <c r="H15" s="39">
        <v>0.64739999999999998</v>
      </c>
      <c r="I15" s="39">
        <v>0.64680000000000004</v>
      </c>
      <c r="J15" s="39">
        <v>0.64680000000000004</v>
      </c>
      <c r="K15" s="39">
        <v>0.64759999999999995</v>
      </c>
      <c r="L15" s="39">
        <v>0.64729999999999999</v>
      </c>
      <c r="M15" s="39"/>
      <c r="N15" s="39">
        <f t="shared" si="0"/>
        <v>0.64736666666666665</v>
      </c>
      <c r="O15" s="59">
        <v>0</v>
      </c>
      <c r="P15" s="39">
        <f>N15</f>
        <v>0.64736666666666665</v>
      </c>
      <c r="Q15" s="39">
        <f t="shared" si="1"/>
        <v>1</v>
      </c>
    </row>
    <row r="16" spans="1:17" x14ac:dyDescent="0.2">
      <c r="A16" s="76" t="s">
        <v>15</v>
      </c>
      <c r="B16" s="21">
        <v>2</v>
      </c>
      <c r="C16" s="22">
        <v>1</v>
      </c>
      <c r="D16" s="4">
        <v>0.53939999999999999</v>
      </c>
      <c r="E16" s="4">
        <v>0.5393</v>
      </c>
      <c r="F16" s="4">
        <v>0.53869999999999996</v>
      </c>
      <c r="G16" s="4">
        <v>0.53900000000000003</v>
      </c>
      <c r="H16" s="4">
        <v>0.53869999999999996</v>
      </c>
      <c r="I16" s="4">
        <v>0.53920000000000001</v>
      </c>
      <c r="J16" s="4"/>
      <c r="K16" s="4"/>
      <c r="L16" s="4"/>
      <c r="M16" s="4"/>
      <c r="N16" s="4">
        <f t="shared" si="0"/>
        <v>0.53905000000000003</v>
      </c>
      <c r="O16" s="8">
        <v>1</v>
      </c>
      <c r="P16" s="4">
        <f>N$15+O16*(N$26-N$15)/COUNT(O$16:O$26)</f>
        <v>0.64731313131313128</v>
      </c>
      <c r="Q16" s="4">
        <f t="shared" si="1"/>
        <v>0.83274998439548098</v>
      </c>
    </row>
    <row r="17" spans="1:17" x14ac:dyDescent="0.2">
      <c r="A17" s="76" t="s">
        <v>15</v>
      </c>
      <c r="B17" s="21">
        <v>2</v>
      </c>
      <c r="C17" s="22">
        <v>2</v>
      </c>
      <c r="D17" s="4">
        <v>0.59079999999999999</v>
      </c>
      <c r="E17" s="4">
        <v>0.59130000000000005</v>
      </c>
      <c r="F17" s="4">
        <v>0.59089999999999998</v>
      </c>
      <c r="G17" s="4">
        <v>0.59140000000000004</v>
      </c>
      <c r="H17" s="4">
        <v>0.5917</v>
      </c>
      <c r="I17" s="4">
        <v>0.59099999999999997</v>
      </c>
      <c r="J17" s="4">
        <v>0.59089999999999998</v>
      </c>
      <c r="K17" s="4"/>
      <c r="L17" s="4"/>
      <c r="M17" s="4"/>
      <c r="N17" s="4">
        <f t="shared" si="0"/>
        <v>0.59114285714285708</v>
      </c>
      <c r="O17" s="8">
        <v>2</v>
      </c>
      <c r="P17" s="4">
        <f t="shared" ref="P17:P25" si="3">N$15+O17*(N$26-N$15)/COUNT(O$16:O$26)</f>
        <v>0.64725959595959592</v>
      </c>
      <c r="Q17" s="4">
        <f t="shared" si="1"/>
        <v>0.91330103227972559</v>
      </c>
    </row>
    <row r="18" spans="1:17" ht="12.75" customHeight="1" x14ac:dyDescent="0.2">
      <c r="A18" s="76" t="s">
        <v>15</v>
      </c>
      <c r="B18" s="21">
        <v>2</v>
      </c>
      <c r="C18" s="22">
        <v>3</v>
      </c>
      <c r="D18" s="4">
        <v>0.6048</v>
      </c>
      <c r="E18" s="4">
        <v>0.60509999999999997</v>
      </c>
      <c r="F18" s="4">
        <v>0.60529999999999995</v>
      </c>
      <c r="G18" s="4">
        <v>0.60519999999999996</v>
      </c>
      <c r="H18" s="4">
        <v>0.60489999999999999</v>
      </c>
      <c r="I18" s="4">
        <v>0.60489999999999999</v>
      </c>
      <c r="J18" s="4"/>
      <c r="K18" s="4"/>
      <c r="L18" s="4"/>
      <c r="M18" s="4"/>
      <c r="N18" s="4">
        <f t="shared" si="0"/>
        <v>0.6050333333333332</v>
      </c>
      <c r="O18" s="8">
        <v>3</v>
      </c>
      <c r="P18" s="4">
        <f t="shared" si="3"/>
        <v>0.64720606060606056</v>
      </c>
      <c r="Q18" s="4">
        <f t="shared" si="1"/>
        <v>0.93483879425783545</v>
      </c>
    </row>
    <row r="19" spans="1:17" x14ac:dyDescent="0.2">
      <c r="A19" s="76" t="s">
        <v>15</v>
      </c>
      <c r="B19" s="21">
        <v>2</v>
      </c>
      <c r="C19" s="22">
        <v>5</v>
      </c>
      <c r="D19" s="4">
        <v>0.61539999999999995</v>
      </c>
      <c r="E19" s="4">
        <v>0.61529999999999996</v>
      </c>
      <c r="F19" s="4">
        <v>0.61580000000000001</v>
      </c>
      <c r="G19" s="4">
        <v>0.61499999999999999</v>
      </c>
      <c r="H19" s="4">
        <v>0.61529999999999996</v>
      </c>
      <c r="I19" s="4">
        <v>0.61539999999999995</v>
      </c>
      <c r="J19" s="4"/>
      <c r="K19" s="4"/>
      <c r="L19" s="4"/>
      <c r="M19" s="4"/>
      <c r="N19" s="4">
        <f t="shared" si="0"/>
        <v>0.61536666666666662</v>
      </c>
      <c r="O19" s="8">
        <v>4</v>
      </c>
      <c r="P19" s="4">
        <f t="shared" si="3"/>
        <v>0.6471525252525252</v>
      </c>
      <c r="Q19" s="4">
        <f t="shared" si="1"/>
        <v>0.95088351301193574</v>
      </c>
    </row>
    <row r="20" spans="1:17" x14ac:dyDescent="0.2">
      <c r="A20" s="76" t="s">
        <v>15</v>
      </c>
      <c r="B20" s="21">
        <v>2</v>
      </c>
      <c r="C20" s="22">
        <v>7</v>
      </c>
      <c r="D20" s="4">
        <v>0.62009999999999998</v>
      </c>
      <c r="E20" s="4">
        <v>0.62009999999999998</v>
      </c>
      <c r="F20" s="4">
        <v>0.61990000000000001</v>
      </c>
      <c r="G20" s="4">
        <v>0.62039999999999995</v>
      </c>
      <c r="H20" s="4">
        <v>0.62029999999999996</v>
      </c>
      <c r="I20" s="4">
        <v>0.61990000000000001</v>
      </c>
      <c r="J20" s="4"/>
      <c r="K20" s="4"/>
      <c r="L20" s="4"/>
      <c r="M20" s="4"/>
      <c r="N20" s="4">
        <f t="shared" si="0"/>
        <v>0.62011666666666665</v>
      </c>
      <c r="O20" s="8">
        <v>5</v>
      </c>
      <c r="P20" s="4">
        <f t="shared" si="3"/>
        <v>0.64709898989898984</v>
      </c>
      <c r="Q20" s="4">
        <f t="shared" si="1"/>
        <v>0.95830263429010287</v>
      </c>
    </row>
    <row r="21" spans="1:17" ht="12.75" customHeight="1" x14ac:dyDescent="0.2">
      <c r="A21" s="76" t="s">
        <v>15</v>
      </c>
      <c r="B21" s="21">
        <v>2</v>
      </c>
      <c r="C21" s="22">
        <v>10</v>
      </c>
      <c r="D21" s="4">
        <v>0.62370000000000003</v>
      </c>
      <c r="E21" s="4">
        <v>0.62419999999999998</v>
      </c>
      <c r="F21" s="4">
        <v>0.62370000000000003</v>
      </c>
      <c r="G21" s="4">
        <v>0.62380000000000002</v>
      </c>
      <c r="H21" s="4">
        <v>0.62319999999999998</v>
      </c>
      <c r="I21" s="4">
        <v>0.62370000000000003</v>
      </c>
      <c r="J21" s="4"/>
      <c r="K21" s="4"/>
      <c r="L21" s="4"/>
      <c r="M21" s="4"/>
      <c r="N21" s="4">
        <f t="shared" si="0"/>
        <v>0.62371666666666659</v>
      </c>
      <c r="O21" s="8">
        <v>6</v>
      </c>
      <c r="P21" s="4">
        <f t="shared" si="3"/>
        <v>0.64704545454545459</v>
      </c>
      <c r="Q21" s="4">
        <f t="shared" si="1"/>
        <v>0.96394567380868734</v>
      </c>
    </row>
    <row r="22" spans="1:17" ht="12.75" customHeight="1" x14ac:dyDescent="0.2">
      <c r="A22" s="76" t="s">
        <v>15</v>
      </c>
      <c r="B22" s="21">
        <v>2</v>
      </c>
      <c r="C22" s="22">
        <v>15</v>
      </c>
      <c r="D22" s="4">
        <v>0.627</v>
      </c>
      <c r="E22" s="4">
        <v>0.62670000000000003</v>
      </c>
      <c r="F22" s="4">
        <v>0.62639999999999996</v>
      </c>
      <c r="G22" s="4">
        <v>0.62660000000000005</v>
      </c>
      <c r="H22" s="4">
        <v>0.62690000000000001</v>
      </c>
      <c r="I22" s="4">
        <v>0.62660000000000005</v>
      </c>
      <c r="J22" s="4"/>
      <c r="K22" s="4"/>
      <c r="L22" s="4"/>
      <c r="M22" s="4"/>
      <c r="N22" s="4">
        <f t="shared" si="0"/>
        <v>0.62670000000000003</v>
      </c>
      <c r="O22" s="8">
        <v>7</v>
      </c>
      <c r="P22" s="4">
        <f t="shared" si="3"/>
        <v>0.64699191919191923</v>
      </c>
      <c r="Q22" s="4">
        <f t="shared" si="1"/>
        <v>0.96863651833972919</v>
      </c>
    </row>
    <row r="23" spans="1:17" ht="12.75" customHeight="1" x14ac:dyDescent="0.2">
      <c r="A23" s="76" t="s">
        <v>15</v>
      </c>
      <c r="B23" s="21">
        <v>2</v>
      </c>
      <c r="C23" s="22">
        <v>20</v>
      </c>
      <c r="D23" s="4">
        <v>0.62790000000000001</v>
      </c>
      <c r="E23" s="4">
        <v>0.62770000000000004</v>
      </c>
      <c r="F23" s="4">
        <v>0.62839999999999996</v>
      </c>
      <c r="G23" s="4">
        <v>0.62780000000000002</v>
      </c>
      <c r="H23" s="4">
        <v>0.62770000000000004</v>
      </c>
      <c r="I23" s="4">
        <v>0.62770000000000004</v>
      </c>
      <c r="J23" s="4"/>
      <c r="K23" s="4"/>
      <c r="L23" s="4"/>
      <c r="M23" s="4"/>
      <c r="N23" s="4">
        <f t="shared" si="0"/>
        <v>0.62786666666666668</v>
      </c>
      <c r="O23" s="8">
        <v>8</v>
      </c>
      <c r="P23" s="4">
        <f t="shared" si="3"/>
        <v>0.64693838383838387</v>
      </c>
      <c r="Q23" s="4">
        <f t="shared" si="1"/>
        <v>0.970520040782614</v>
      </c>
    </row>
    <row r="24" spans="1:17" x14ac:dyDescent="0.2">
      <c r="A24" s="76" t="s">
        <v>15</v>
      </c>
      <c r="B24" s="21">
        <v>2</v>
      </c>
      <c r="C24" s="22">
        <v>30</v>
      </c>
      <c r="D24" s="4">
        <v>0.629</v>
      </c>
      <c r="E24" s="4">
        <v>0.62949999999999995</v>
      </c>
      <c r="F24" s="4">
        <v>0.62880000000000003</v>
      </c>
      <c r="G24" s="4">
        <v>0.62939999999999996</v>
      </c>
      <c r="H24" s="4">
        <v>0.62960000000000005</v>
      </c>
      <c r="I24" s="4">
        <v>0.62929999999999997</v>
      </c>
      <c r="J24" s="4">
        <v>0.62960000000000005</v>
      </c>
      <c r="K24" s="4"/>
      <c r="L24" s="4"/>
      <c r="M24" s="4"/>
      <c r="N24" s="4">
        <f t="shared" si="0"/>
        <v>0.62931428571428571</v>
      </c>
      <c r="O24" s="8">
        <v>9</v>
      </c>
      <c r="P24" s="4">
        <f t="shared" si="3"/>
        <v>0.64688484848484851</v>
      </c>
      <c r="Q24" s="4">
        <f t="shared" si="1"/>
        <v>0.97283819089020707</v>
      </c>
    </row>
    <row r="25" spans="1:17" x14ac:dyDescent="0.2">
      <c r="A25" s="76" t="s">
        <v>15</v>
      </c>
      <c r="B25" s="21">
        <v>2</v>
      </c>
      <c r="C25" s="22">
        <v>40</v>
      </c>
      <c r="D25" s="4">
        <v>0.62949999999999995</v>
      </c>
      <c r="E25" s="4">
        <v>0.62970000000000004</v>
      </c>
      <c r="F25" s="4">
        <v>0.62949999999999995</v>
      </c>
      <c r="G25" s="4">
        <v>0.62949999999999995</v>
      </c>
      <c r="H25" s="4">
        <v>0.62949999999999995</v>
      </c>
      <c r="I25" s="4">
        <v>0.62939999999999996</v>
      </c>
      <c r="J25" s="4"/>
      <c r="K25" s="4"/>
      <c r="L25" s="4"/>
      <c r="M25" s="4"/>
      <c r="N25" s="4">
        <f t="shared" si="0"/>
        <v>0.62951666666666661</v>
      </c>
      <c r="O25" s="8">
        <v>10</v>
      </c>
      <c r="P25" s="4">
        <f t="shared" si="3"/>
        <v>0.64683131313131315</v>
      </c>
      <c r="Q25" s="4">
        <f t="shared" si="1"/>
        <v>0.97323158895813766</v>
      </c>
    </row>
    <row r="26" spans="1:17" x14ac:dyDescent="0.2">
      <c r="A26" s="76" t="s">
        <v>15</v>
      </c>
      <c r="B26" s="18">
        <v>4</v>
      </c>
      <c r="C26" s="18">
        <v>4</v>
      </c>
      <c r="D26" s="19">
        <v>0.64739999999999998</v>
      </c>
      <c r="E26" s="19">
        <v>0.64659999999999995</v>
      </c>
      <c r="F26" s="19">
        <v>0.64659999999999995</v>
      </c>
      <c r="G26" s="19">
        <v>0.64670000000000005</v>
      </c>
      <c r="H26" s="19">
        <v>0.64690000000000003</v>
      </c>
      <c r="I26" s="19">
        <v>0.64670000000000005</v>
      </c>
      <c r="J26" s="19">
        <v>0.64690000000000003</v>
      </c>
      <c r="K26" s="19">
        <v>0.64649999999999996</v>
      </c>
      <c r="L26" s="19">
        <v>0.64670000000000005</v>
      </c>
      <c r="M26" s="19"/>
      <c r="N26" s="19">
        <f t="shared" si="0"/>
        <v>0.64677777777777778</v>
      </c>
      <c r="O26" s="20">
        <v>0</v>
      </c>
      <c r="P26" s="19">
        <f>N26</f>
        <v>0.64677777777777778</v>
      </c>
      <c r="Q26" s="19">
        <f t="shared" si="1"/>
        <v>1</v>
      </c>
    </row>
    <row r="27" spans="1:17" x14ac:dyDescent="0.2">
      <c r="A27" s="76" t="s">
        <v>15</v>
      </c>
      <c r="B27" s="21">
        <v>3</v>
      </c>
      <c r="C27" s="22">
        <v>1</v>
      </c>
      <c r="D27" s="4">
        <v>0.54890000000000005</v>
      </c>
      <c r="E27" s="4">
        <v>0.54900000000000004</v>
      </c>
      <c r="F27" s="4">
        <v>0.54890000000000005</v>
      </c>
      <c r="G27" s="4">
        <v>0.54869999999999997</v>
      </c>
      <c r="H27" s="4">
        <v>0.54900000000000004</v>
      </c>
      <c r="I27" s="4">
        <v>0.54890000000000005</v>
      </c>
      <c r="J27" s="4"/>
      <c r="K27" s="4"/>
      <c r="L27" s="4"/>
      <c r="M27" s="4"/>
      <c r="N27" s="4">
        <f t="shared" si="0"/>
        <v>0.54890000000000005</v>
      </c>
      <c r="O27" s="8">
        <v>1</v>
      </c>
      <c r="P27" s="4">
        <f>N$26+O27*(N$37-N$26)/COUNT(O$27:O$37)</f>
        <v>0.64670101010101011</v>
      </c>
      <c r="Q27" s="4">
        <f t="shared" si="1"/>
        <v>0.84876935620413796</v>
      </c>
    </row>
    <row r="28" spans="1:17" x14ac:dyDescent="0.2">
      <c r="A28" s="76" t="s">
        <v>15</v>
      </c>
      <c r="B28" s="21">
        <v>3</v>
      </c>
      <c r="C28" s="22">
        <v>2</v>
      </c>
      <c r="D28" s="4">
        <v>0.60840000000000005</v>
      </c>
      <c r="E28" s="4">
        <v>0.60870000000000002</v>
      </c>
      <c r="F28" s="4">
        <v>0.60780000000000001</v>
      </c>
      <c r="G28" s="4">
        <v>0.60770000000000002</v>
      </c>
      <c r="H28" s="4">
        <v>0.60770000000000002</v>
      </c>
      <c r="I28" s="4">
        <v>0.60809999999999997</v>
      </c>
      <c r="J28" s="4">
        <v>0.6079</v>
      </c>
      <c r="K28" s="4"/>
      <c r="L28" s="4"/>
      <c r="M28" s="4"/>
      <c r="N28" s="4">
        <f t="shared" si="0"/>
        <v>0.60804285714285711</v>
      </c>
      <c r="O28" s="8">
        <v>2</v>
      </c>
      <c r="P28" s="4">
        <f t="shared" ref="P28:P36" si="4">N$26+O28*(N$37-N$26)/COUNT(O$27:O$37)</f>
        <v>0.64662424242424243</v>
      </c>
      <c r="Q28" s="4">
        <f t="shared" si="1"/>
        <v>0.94033414964966233</v>
      </c>
    </row>
    <row r="29" spans="1:17" x14ac:dyDescent="0.2">
      <c r="A29" s="76" t="s">
        <v>15</v>
      </c>
      <c r="B29" s="21">
        <v>3</v>
      </c>
      <c r="C29" s="22">
        <v>3</v>
      </c>
      <c r="D29" s="4">
        <v>0.62509999999999999</v>
      </c>
      <c r="E29" s="4">
        <v>0.62570000000000003</v>
      </c>
      <c r="F29" s="4">
        <v>0.62549999999999994</v>
      </c>
      <c r="G29" s="4">
        <v>0.62570000000000003</v>
      </c>
      <c r="H29" s="4">
        <v>0.62560000000000004</v>
      </c>
      <c r="I29" s="4">
        <v>0.62519999999999998</v>
      </c>
      <c r="J29" s="4"/>
      <c r="K29" s="4"/>
      <c r="L29" s="4"/>
      <c r="M29" s="4"/>
      <c r="N29" s="4">
        <f t="shared" si="0"/>
        <v>0.62546666666666662</v>
      </c>
      <c r="O29" s="8">
        <v>3</v>
      </c>
      <c r="P29" s="4">
        <f t="shared" si="4"/>
        <v>0.64654747474747476</v>
      </c>
      <c r="Q29" s="4">
        <f t="shared" si="1"/>
        <v>0.96739480254092436</v>
      </c>
    </row>
    <row r="30" spans="1:17" x14ac:dyDescent="0.2">
      <c r="A30" s="76" t="s">
        <v>15</v>
      </c>
      <c r="B30" s="21">
        <v>3</v>
      </c>
      <c r="C30" s="22">
        <v>5</v>
      </c>
      <c r="D30" s="4">
        <v>0.64070000000000005</v>
      </c>
      <c r="E30" s="4">
        <v>0.64</v>
      </c>
      <c r="F30" s="4">
        <v>0.63980000000000004</v>
      </c>
      <c r="G30" s="4">
        <v>0.64</v>
      </c>
      <c r="H30" s="4">
        <v>0.64029999999999998</v>
      </c>
      <c r="I30" s="4">
        <v>0.63990000000000002</v>
      </c>
      <c r="J30" s="4">
        <v>0.64049999999999996</v>
      </c>
      <c r="K30" s="4"/>
      <c r="L30" s="4"/>
      <c r="M30" s="4"/>
      <c r="N30" s="4">
        <f t="shared" si="0"/>
        <v>0.64017142857142861</v>
      </c>
      <c r="O30" s="8">
        <v>4</v>
      </c>
      <c r="P30" s="4">
        <f t="shared" si="4"/>
        <v>0.64647070707070708</v>
      </c>
      <c r="Q30" s="4">
        <f t="shared" si="1"/>
        <v>0.99025589492241373</v>
      </c>
    </row>
    <row r="31" spans="1:17" x14ac:dyDescent="0.2">
      <c r="A31" s="76" t="s">
        <v>15</v>
      </c>
      <c r="B31" s="21">
        <v>3</v>
      </c>
      <c r="C31" s="22">
        <v>7</v>
      </c>
      <c r="D31" s="4">
        <v>0.64710000000000001</v>
      </c>
      <c r="E31" s="4">
        <v>0.64739999999999998</v>
      </c>
      <c r="F31" s="4">
        <v>0.64749999999999996</v>
      </c>
      <c r="G31" s="4">
        <v>0.64770000000000005</v>
      </c>
      <c r="H31" s="4">
        <v>0.64710000000000001</v>
      </c>
      <c r="I31" s="4">
        <v>0.64649999999999996</v>
      </c>
      <c r="J31" s="4">
        <v>0.64690000000000003</v>
      </c>
      <c r="K31" s="4"/>
      <c r="L31" s="4"/>
      <c r="M31" s="4"/>
      <c r="N31" s="4">
        <f t="shared" si="0"/>
        <v>0.64717142857142862</v>
      </c>
      <c r="O31" s="8">
        <v>5</v>
      </c>
      <c r="P31" s="4">
        <f t="shared" si="4"/>
        <v>0.64639393939393941</v>
      </c>
      <c r="Q31" s="4">
        <f t="shared" si="1"/>
        <v>1.0012028101287864</v>
      </c>
    </row>
    <row r="32" spans="1:17" x14ac:dyDescent="0.2">
      <c r="A32" s="76" t="s">
        <v>15</v>
      </c>
      <c r="B32" s="21">
        <v>3</v>
      </c>
      <c r="C32" s="22">
        <v>10</v>
      </c>
      <c r="D32" s="4">
        <v>0.65380000000000005</v>
      </c>
      <c r="E32" s="4">
        <v>0.65329999999999999</v>
      </c>
      <c r="F32" s="4">
        <v>0.65229999999999999</v>
      </c>
      <c r="G32" s="4">
        <v>0.65290000000000004</v>
      </c>
      <c r="H32" s="4">
        <v>0.65300000000000002</v>
      </c>
      <c r="I32" s="4">
        <v>0.65310000000000001</v>
      </c>
      <c r="J32" s="4">
        <v>0.65329999999999999</v>
      </c>
      <c r="K32" s="4"/>
      <c r="L32" s="4"/>
      <c r="M32" s="4"/>
      <c r="N32" s="4">
        <f t="shared" si="0"/>
        <v>0.65310000000000001</v>
      </c>
      <c r="O32" s="8">
        <v>6</v>
      </c>
      <c r="P32" s="4">
        <f t="shared" si="4"/>
        <v>0.64631717171717162</v>
      </c>
      <c r="Q32" s="4">
        <f t="shared" si="1"/>
        <v>1.0104945815764224</v>
      </c>
    </row>
    <row r="33" spans="1:17" x14ac:dyDescent="0.2">
      <c r="A33" s="76" t="s">
        <v>15</v>
      </c>
      <c r="B33" s="21">
        <v>3</v>
      </c>
      <c r="C33" s="22">
        <v>15</v>
      </c>
      <c r="D33" s="4">
        <v>0.65659999999999996</v>
      </c>
      <c r="E33" s="4">
        <v>0.6573</v>
      </c>
      <c r="F33" s="4">
        <v>0.65710000000000002</v>
      </c>
      <c r="G33" s="4">
        <v>0.65680000000000005</v>
      </c>
      <c r="H33" s="4">
        <v>0.65710000000000002</v>
      </c>
      <c r="I33" s="4">
        <v>0.65669999999999995</v>
      </c>
      <c r="J33" s="4"/>
      <c r="K33" s="4"/>
      <c r="L33" s="4"/>
      <c r="M33" s="4"/>
      <c r="N33" s="4">
        <f t="shared" si="0"/>
        <v>0.65693333333333326</v>
      </c>
      <c r="O33" s="8">
        <v>7</v>
      </c>
      <c r="P33" s="4">
        <f t="shared" si="4"/>
        <v>0.64624040404040395</v>
      </c>
      <c r="Q33" s="4">
        <f t="shared" si="1"/>
        <v>1.0165463645201929</v>
      </c>
    </row>
    <row r="34" spans="1:17" x14ac:dyDescent="0.2">
      <c r="A34" s="76" t="s">
        <v>15</v>
      </c>
      <c r="B34" s="21">
        <v>3</v>
      </c>
      <c r="C34" s="22">
        <v>20</v>
      </c>
      <c r="D34" s="4">
        <v>0.65869999999999995</v>
      </c>
      <c r="E34" s="4">
        <v>0.65890000000000004</v>
      </c>
      <c r="F34" s="4">
        <v>0.65939999999999999</v>
      </c>
      <c r="G34" s="4">
        <v>0.65939999999999999</v>
      </c>
      <c r="H34" s="4">
        <v>0.65969999999999995</v>
      </c>
      <c r="I34" s="4">
        <v>0.65910000000000002</v>
      </c>
      <c r="J34" s="4"/>
      <c r="K34" s="4"/>
      <c r="L34" s="4"/>
      <c r="M34" s="4"/>
      <c r="N34" s="4">
        <f t="shared" si="0"/>
        <v>0.65920000000000001</v>
      </c>
      <c r="O34" s="8">
        <v>8</v>
      </c>
      <c r="P34" s="4">
        <f t="shared" si="4"/>
        <v>0.64616363636363627</v>
      </c>
      <c r="Q34" s="4">
        <f t="shared" si="1"/>
        <v>1.0201750189932188</v>
      </c>
    </row>
    <row r="35" spans="1:17" x14ac:dyDescent="0.2">
      <c r="A35" s="76" t="s">
        <v>15</v>
      </c>
      <c r="B35" s="21">
        <v>3</v>
      </c>
      <c r="C35" s="22">
        <v>30</v>
      </c>
      <c r="D35" s="4">
        <v>0.66100000000000003</v>
      </c>
      <c r="E35" s="4">
        <v>0.66059999999999997</v>
      </c>
      <c r="F35" s="4">
        <v>0.66110000000000002</v>
      </c>
      <c r="G35" s="4">
        <v>0.6613</v>
      </c>
      <c r="H35" s="4">
        <v>0.66069999999999995</v>
      </c>
      <c r="I35" s="4">
        <v>0.66049999999999998</v>
      </c>
      <c r="J35" s="4">
        <v>0.66090000000000004</v>
      </c>
      <c r="K35" s="4"/>
      <c r="L35" s="4"/>
      <c r="M35" s="4"/>
      <c r="N35" s="4">
        <f t="shared" si="0"/>
        <v>0.66087142857142855</v>
      </c>
      <c r="O35" s="8">
        <v>9</v>
      </c>
      <c r="P35" s="4">
        <f t="shared" si="4"/>
        <v>0.6460868686868686</v>
      </c>
      <c r="Q35" s="4">
        <f t="shared" si="1"/>
        <v>1.0228832384639059</v>
      </c>
    </row>
    <row r="36" spans="1:17" x14ac:dyDescent="0.2">
      <c r="A36" s="76" t="s">
        <v>15</v>
      </c>
      <c r="B36" s="21">
        <v>3</v>
      </c>
      <c r="C36" s="22">
        <v>40</v>
      </c>
      <c r="D36" s="4">
        <v>0.66090000000000004</v>
      </c>
      <c r="E36" s="4">
        <v>0.66159999999999997</v>
      </c>
      <c r="F36" s="4">
        <v>0.66210000000000002</v>
      </c>
      <c r="G36" s="4">
        <v>0.66120000000000001</v>
      </c>
      <c r="H36" s="4">
        <v>0.66110000000000002</v>
      </c>
      <c r="I36" s="4">
        <v>0.66180000000000005</v>
      </c>
      <c r="J36" s="4">
        <v>0.66069999999999995</v>
      </c>
      <c r="K36" s="4"/>
      <c r="L36" s="4"/>
      <c r="M36" s="4"/>
      <c r="N36" s="4">
        <f t="shared" si="0"/>
        <v>0.66134285714285712</v>
      </c>
      <c r="O36" s="8">
        <v>10</v>
      </c>
      <c r="P36" s="4">
        <f t="shared" si="4"/>
        <v>0.64601010101010092</v>
      </c>
      <c r="Q36" s="4">
        <f t="shared" si="1"/>
        <v>1.0237345454951585</v>
      </c>
    </row>
    <row r="37" spans="1:17" x14ac:dyDescent="0.2">
      <c r="A37" s="76" t="s">
        <v>15</v>
      </c>
      <c r="B37" s="18">
        <v>4</v>
      </c>
      <c r="C37" s="18">
        <v>4</v>
      </c>
      <c r="D37" s="19">
        <v>0.6462</v>
      </c>
      <c r="E37" s="19">
        <v>0.64590000000000003</v>
      </c>
      <c r="F37" s="19">
        <v>0.64590000000000003</v>
      </c>
      <c r="G37" s="19">
        <v>0.6462</v>
      </c>
      <c r="H37" s="19">
        <v>0.64590000000000003</v>
      </c>
      <c r="I37" s="19">
        <v>0.64580000000000004</v>
      </c>
      <c r="J37" s="19">
        <v>0.64580000000000004</v>
      </c>
      <c r="K37" s="19">
        <v>0.64639999999999997</v>
      </c>
      <c r="L37" s="19">
        <v>0.64529999999999998</v>
      </c>
      <c r="M37" s="19"/>
      <c r="N37" s="19">
        <f t="shared" si="0"/>
        <v>0.64593333333333325</v>
      </c>
      <c r="O37" s="20">
        <v>0</v>
      </c>
      <c r="P37" s="19">
        <f>N37</f>
        <v>0.64593333333333325</v>
      </c>
      <c r="Q37" s="19">
        <f t="shared" si="1"/>
        <v>1</v>
      </c>
    </row>
    <row r="38" spans="1:17" x14ac:dyDescent="0.2">
      <c r="A38" s="76" t="s">
        <v>15</v>
      </c>
      <c r="B38" s="21">
        <v>5</v>
      </c>
      <c r="C38" s="22">
        <v>1</v>
      </c>
      <c r="D38" s="4">
        <v>0.55489999999999995</v>
      </c>
      <c r="E38" s="4">
        <v>0.55479999999999996</v>
      </c>
      <c r="F38" s="4">
        <v>0.55469999999999997</v>
      </c>
      <c r="G38" s="4">
        <v>0.5544</v>
      </c>
      <c r="H38" s="4">
        <v>0.55479999999999996</v>
      </c>
      <c r="I38" s="4">
        <v>0.55479999999999996</v>
      </c>
      <c r="J38" s="4"/>
      <c r="K38" s="4"/>
      <c r="L38" s="4"/>
      <c r="M38" s="4"/>
      <c r="N38" s="4">
        <f t="shared" si="0"/>
        <v>0.55473333333333341</v>
      </c>
      <c r="O38" s="8">
        <v>1</v>
      </c>
      <c r="P38" s="4">
        <f>N$37+O38*(N$48-N$37)/COUNT(O$38:O$48)</f>
        <v>0.64589898989898986</v>
      </c>
      <c r="Q38" s="4">
        <f t="shared" si="1"/>
        <v>0.85885462279494573</v>
      </c>
    </row>
    <row r="39" spans="1:17" x14ac:dyDescent="0.2">
      <c r="A39" s="76" t="s">
        <v>15</v>
      </c>
      <c r="B39" s="21">
        <v>5</v>
      </c>
      <c r="C39" s="22">
        <v>2</v>
      </c>
      <c r="D39" s="4">
        <v>0.61909999999999998</v>
      </c>
      <c r="E39" s="4">
        <v>0.61929999999999996</v>
      </c>
      <c r="F39" s="4">
        <v>0.61899999999999999</v>
      </c>
      <c r="G39" s="4">
        <v>0.61909999999999998</v>
      </c>
      <c r="H39" s="4">
        <v>0.61890000000000001</v>
      </c>
      <c r="I39" s="4">
        <v>0.61950000000000005</v>
      </c>
      <c r="J39" s="4"/>
      <c r="K39" s="4"/>
      <c r="L39" s="4"/>
      <c r="M39" s="4"/>
      <c r="N39" s="4">
        <f t="shared" si="0"/>
        <v>0.61914999999999998</v>
      </c>
      <c r="O39" s="8">
        <v>2</v>
      </c>
      <c r="P39" s="4">
        <f t="shared" ref="P39:P47" si="5">N$37+O39*(N$48-N$37)/COUNT(O$38:O$48)</f>
        <v>0.64586464646464636</v>
      </c>
      <c r="Q39" s="4">
        <f t="shared" si="1"/>
        <v>0.95863739157905947</v>
      </c>
    </row>
    <row r="40" spans="1:17" x14ac:dyDescent="0.2">
      <c r="A40" s="76" t="s">
        <v>15</v>
      </c>
      <c r="B40" s="21">
        <v>5</v>
      </c>
      <c r="C40" s="22">
        <v>3</v>
      </c>
      <c r="D40" s="4">
        <v>0.64159999999999995</v>
      </c>
      <c r="E40" s="4">
        <v>0.64119999999999999</v>
      </c>
      <c r="F40" s="4">
        <v>0.64080000000000004</v>
      </c>
      <c r="G40" s="4">
        <v>0.64119999999999999</v>
      </c>
      <c r="H40" s="4">
        <v>0.64170000000000005</v>
      </c>
      <c r="I40" s="4">
        <v>0.64139999999999997</v>
      </c>
      <c r="J40" s="4"/>
      <c r="K40" s="4"/>
      <c r="L40" s="4"/>
      <c r="M40" s="4"/>
      <c r="N40" s="4">
        <f t="shared" si="0"/>
        <v>0.64131666666666665</v>
      </c>
      <c r="O40" s="8">
        <v>3</v>
      </c>
      <c r="P40" s="4">
        <f t="shared" si="5"/>
        <v>0.64583030303030298</v>
      </c>
      <c r="Q40" s="4">
        <f t="shared" si="1"/>
        <v>0.99301111090257321</v>
      </c>
    </row>
    <row r="41" spans="1:17" x14ac:dyDescent="0.2">
      <c r="A41" s="76" t="s">
        <v>15</v>
      </c>
      <c r="B41" s="21">
        <v>7</v>
      </c>
      <c r="C41" s="22">
        <v>1</v>
      </c>
      <c r="D41" s="4">
        <v>0.5575</v>
      </c>
      <c r="E41" s="4">
        <v>0.55779999999999996</v>
      </c>
      <c r="F41" s="4">
        <v>0.55720000000000003</v>
      </c>
      <c r="G41" s="4">
        <v>0.55769999999999997</v>
      </c>
      <c r="H41" s="4">
        <v>0.55779999999999996</v>
      </c>
      <c r="I41" s="4">
        <v>0.55759999999999998</v>
      </c>
      <c r="J41" s="4"/>
      <c r="K41" s="4"/>
      <c r="L41" s="4"/>
      <c r="M41" s="4"/>
      <c r="N41" s="4">
        <f t="shared" si="0"/>
        <v>0.55759999999999998</v>
      </c>
      <c r="O41" s="8">
        <v>4</v>
      </c>
      <c r="P41" s="4">
        <f t="shared" si="5"/>
        <v>0.64579595959595959</v>
      </c>
      <c r="Q41" s="4">
        <f t="shared" si="1"/>
        <v>0.86343061103829277</v>
      </c>
    </row>
    <row r="42" spans="1:17" x14ac:dyDescent="0.2">
      <c r="A42" s="76" t="s">
        <v>15</v>
      </c>
      <c r="B42" s="21">
        <v>7</v>
      </c>
      <c r="C42" s="22">
        <v>2</v>
      </c>
      <c r="D42" s="4">
        <v>0.625</v>
      </c>
      <c r="E42" s="4">
        <v>0.62450000000000006</v>
      </c>
      <c r="F42" s="4">
        <v>0.62539999999999996</v>
      </c>
      <c r="G42" s="4">
        <v>0.62460000000000004</v>
      </c>
      <c r="H42" s="4">
        <v>0.62509999999999999</v>
      </c>
      <c r="I42" s="4">
        <v>0.62460000000000004</v>
      </c>
      <c r="J42" s="4"/>
      <c r="K42" s="4"/>
      <c r="L42" s="4"/>
      <c r="M42" s="4"/>
      <c r="N42" s="4">
        <f t="shared" si="0"/>
        <v>0.62486666666666668</v>
      </c>
      <c r="O42" s="8">
        <v>5</v>
      </c>
      <c r="P42" s="4">
        <f t="shared" si="5"/>
        <v>0.6457616161616162</v>
      </c>
      <c r="Q42" s="4">
        <f t="shared" si="1"/>
        <v>0.96764293669365431</v>
      </c>
    </row>
    <row r="43" spans="1:17" x14ac:dyDescent="0.2">
      <c r="A43" s="76" t="s">
        <v>15</v>
      </c>
      <c r="B43" s="21">
        <v>7</v>
      </c>
      <c r="C43" s="22">
        <v>3</v>
      </c>
      <c r="D43" s="4">
        <v>0.64949999999999997</v>
      </c>
      <c r="E43" s="4">
        <v>0.64929999999999999</v>
      </c>
      <c r="F43" s="4">
        <v>0.64980000000000004</v>
      </c>
      <c r="G43" s="4">
        <v>0.64900000000000002</v>
      </c>
      <c r="H43" s="4">
        <v>0.64890000000000003</v>
      </c>
      <c r="I43" s="4">
        <v>0.64949999999999997</v>
      </c>
      <c r="J43" s="4"/>
      <c r="K43" s="4"/>
      <c r="L43" s="4"/>
      <c r="M43" s="4"/>
      <c r="N43" s="4">
        <f t="shared" si="0"/>
        <v>0.64933333333333332</v>
      </c>
      <c r="O43" s="8">
        <v>6</v>
      </c>
      <c r="P43" s="4">
        <f t="shared" si="5"/>
        <v>0.64572727272727271</v>
      </c>
      <c r="Q43" s="4">
        <f t="shared" si="1"/>
        <v>1.0055844948143977</v>
      </c>
    </row>
    <row r="44" spans="1:17" x14ac:dyDescent="0.2">
      <c r="A44" s="76" t="s">
        <v>15</v>
      </c>
      <c r="B44" s="21">
        <v>10</v>
      </c>
      <c r="C44" s="22">
        <v>1</v>
      </c>
      <c r="D44" s="4">
        <v>0.56020000000000003</v>
      </c>
      <c r="E44" s="4">
        <v>0.55969999999999998</v>
      </c>
      <c r="F44" s="4">
        <v>0.56000000000000005</v>
      </c>
      <c r="G44" s="4">
        <v>0.55989999999999995</v>
      </c>
      <c r="H44" s="4">
        <v>0.56030000000000002</v>
      </c>
      <c r="I44" s="4">
        <v>0.55979999999999996</v>
      </c>
      <c r="J44" s="4"/>
      <c r="K44" s="4"/>
      <c r="L44" s="4"/>
      <c r="M44" s="4"/>
      <c r="N44" s="4">
        <f t="shared" si="0"/>
        <v>0.55998333333333328</v>
      </c>
      <c r="O44" s="8">
        <v>7</v>
      </c>
      <c r="P44" s="4">
        <f t="shared" si="5"/>
        <v>0.64569292929292932</v>
      </c>
      <c r="Q44" s="4">
        <f t="shared" si="1"/>
        <v>0.86725950978981148</v>
      </c>
    </row>
    <row r="45" spans="1:17" x14ac:dyDescent="0.2">
      <c r="A45" s="76" t="s">
        <v>15</v>
      </c>
      <c r="B45" s="21">
        <v>10</v>
      </c>
      <c r="C45" s="22">
        <v>2</v>
      </c>
      <c r="D45" s="4">
        <v>0.62939999999999996</v>
      </c>
      <c r="E45" s="4">
        <v>0.62939999999999996</v>
      </c>
      <c r="F45" s="4">
        <v>0.62990000000000002</v>
      </c>
      <c r="G45" s="4">
        <v>0.62970000000000004</v>
      </c>
      <c r="H45" s="4">
        <v>0.62970000000000004</v>
      </c>
      <c r="I45" s="4">
        <v>0.63</v>
      </c>
      <c r="J45" s="4"/>
      <c r="K45" s="4"/>
      <c r="L45" s="4"/>
      <c r="M45" s="4"/>
      <c r="N45" s="4">
        <f t="shared" si="0"/>
        <v>0.62968333333333337</v>
      </c>
      <c r="O45" s="8">
        <v>8</v>
      </c>
      <c r="P45" s="4">
        <f t="shared" si="5"/>
        <v>0.64565858585858593</v>
      </c>
      <c r="Q45" s="4">
        <f t="shared" si="1"/>
        <v>0.97525743035847823</v>
      </c>
    </row>
    <row r="46" spans="1:17" x14ac:dyDescent="0.2">
      <c r="A46" s="76" t="s">
        <v>15</v>
      </c>
      <c r="B46" s="21">
        <v>10</v>
      </c>
      <c r="C46" s="22">
        <v>3</v>
      </c>
      <c r="D46" s="4">
        <v>0.65580000000000005</v>
      </c>
      <c r="E46" s="4">
        <v>0.65539999999999998</v>
      </c>
      <c r="F46" s="4">
        <v>0.65580000000000005</v>
      </c>
      <c r="G46" s="4">
        <v>0.65539999999999998</v>
      </c>
      <c r="H46" s="4">
        <v>0.65620000000000001</v>
      </c>
      <c r="I46" s="4">
        <v>0.65600000000000003</v>
      </c>
      <c r="J46" s="4"/>
      <c r="K46" s="4"/>
      <c r="L46" s="4"/>
      <c r="M46" s="4"/>
      <c r="N46" s="4">
        <f t="shared" si="0"/>
        <v>0.65576666666666672</v>
      </c>
      <c r="O46" s="8">
        <v>9</v>
      </c>
      <c r="P46" s="4">
        <f t="shared" si="5"/>
        <v>0.64562424242424254</v>
      </c>
      <c r="Q46" s="4">
        <f t="shared" ref="Q46:Q59" si="6">N46/P46</f>
        <v>1.0157094848302792</v>
      </c>
    </row>
    <row r="47" spans="1:17" x14ac:dyDescent="0.2">
      <c r="A47" s="76" t="s">
        <v>15</v>
      </c>
      <c r="B47" s="21">
        <v>15</v>
      </c>
      <c r="C47" s="22">
        <v>1</v>
      </c>
      <c r="D47" s="4">
        <v>0.5615</v>
      </c>
      <c r="E47" s="4">
        <v>0.56240000000000001</v>
      </c>
      <c r="F47" s="4">
        <v>0.56189999999999996</v>
      </c>
      <c r="G47" s="4">
        <v>0.56159999999999999</v>
      </c>
      <c r="H47" s="4">
        <v>0.56189999999999996</v>
      </c>
      <c r="I47" s="4">
        <v>0.56210000000000004</v>
      </c>
      <c r="J47" s="4"/>
      <c r="K47" s="4"/>
      <c r="L47" s="4"/>
      <c r="M47" s="4"/>
      <c r="N47" s="4">
        <f t="shared" si="0"/>
        <v>0.56189999999999996</v>
      </c>
      <c r="O47" s="8">
        <v>10</v>
      </c>
      <c r="P47" s="4">
        <f t="shared" si="5"/>
        <v>0.64558989898989905</v>
      </c>
      <c r="Q47" s="4">
        <f t="shared" si="6"/>
        <v>0.87036677754586655</v>
      </c>
    </row>
    <row r="48" spans="1:17" x14ac:dyDescent="0.2">
      <c r="A48" s="76" t="s">
        <v>15</v>
      </c>
      <c r="B48" s="18">
        <v>4</v>
      </c>
      <c r="C48" s="18">
        <v>4</v>
      </c>
      <c r="D48" s="19">
        <v>0.64570000000000005</v>
      </c>
      <c r="E48" s="19">
        <v>0.64529999999999998</v>
      </c>
      <c r="F48" s="19">
        <v>0.64559999999999995</v>
      </c>
      <c r="G48" s="19">
        <v>0.64559999999999995</v>
      </c>
      <c r="H48" s="19">
        <v>0.64580000000000004</v>
      </c>
      <c r="I48" s="19">
        <v>0.64549999999999996</v>
      </c>
      <c r="J48" s="19">
        <v>0.64580000000000004</v>
      </c>
      <c r="K48" s="19">
        <v>0.64549999999999996</v>
      </c>
      <c r="L48" s="19">
        <v>0.6452</v>
      </c>
      <c r="M48" s="19"/>
      <c r="N48" s="19">
        <f t="shared" si="0"/>
        <v>0.64555555555555566</v>
      </c>
      <c r="O48" s="20">
        <v>0</v>
      </c>
      <c r="P48" s="19">
        <f>N48</f>
        <v>0.64555555555555566</v>
      </c>
      <c r="Q48" s="19">
        <f t="shared" si="6"/>
        <v>1</v>
      </c>
    </row>
    <row r="49" spans="1:18" x14ac:dyDescent="0.2">
      <c r="A49" s="76" t="s">
        <v>15</v>
      </c>
      <c r="B49" s="21">
        <v>15</v>
      </c>
      <c r="C49" s="22">
        <v>2</v>
      </c>
      <c r="D49" s="4">
        <v>0.63360000000000005</v>
      </c>
      <c r="E49" s="4">
        <v>0.63249999999999995</v>
      </c>
      <c r="F49" s="4">
        <v>0.63319999999999999</v>
      </c>
      <c r="G49" s="4">
        <v>0.63380000000000003</v>
      </c>
      <c r="H49" s="4">
        <v>0.63290000000000002</v>
      </c>
      <c r="I49" s="4">
        <v>0.63319999999999999</v>
      </c>
      <c r="J49" s="4"/>
      <c r="K49" s="4"/>
      <c r="L49" s="4"/>
      <c r="M49" s="4"/>
      <c r="N49" s="4">
        <f t="shared" si="0"/>
        <v>0.6332000000000001</v>
      </c>
      <c r="O49" s="8">
        <v>1</v>
      </c>
      <c r="P49" s="4">
        <f>N$48+O49*(N$60-N$48)/COUNT(O$49:O$60)</f>
        <v>0.64552519675925935</v>
      </c>
      <c r="Q49" s="4">
        <f t="shared" si="6"/>
        <v>0.98090671468575408</v>
      </c>
    </row>
    <row r="50" spans="1:18" x14ac:dyDescent="0.2">
      <c r="A50" s="76" t="s">
        <v>15</v>
      </c>
      <c r="B50" s="21">
        <v>15</v>
      </c>
      <c r="C50" s="22">
        <v>3</v>
      </c>
      <c r="D50" s="4">
        <v>0.66120000000000001</v>
      </c>
      <c r="E50" s="4">
        <v>0.66110000000000002</v>
      </c>
      <c r="F50" s="4">
        <v>0.66169999999999995</v>
      </c>
      <c r="G50" s="4">
        <v>0.66059999999999997</v>
      </c>
      <c r="H50" s="4">
        <v>0.66149999999999998</v>
      </c>
      <c r="I50" s="4">
        <v>0.6603</v>
      </c>
      <c r="J50" s="4">
        <v>0.66049999999999998</v>
      </c>
      <c r="K50" s="4"/>
      <c r="L50" s="4"/>
      <c r="M50" s="4"/>
      <c r="N50" s="4">
        <f t="shared" si="0"/>
        <v>0.66098571428571429</v>
      </c>
      <c r="O50" s="8">
        <v>2</v>
      </c>
      <c r="P50" s="4">
        <f t="shared" ref="P50:P59" si="7">N$48+O50*(N$60-N$48)/COUNT(O$49:O$60)</f>
        <v>0.64549483796296303</v>
      </c>
      <c r="Q50" s="4">
        <f t="shared" si="6"/>
        <v>1.0239984511288069</v>
      </c>
    </row>
    <row r="51" spans="1:18" x14ac:dyDescent="0.2">
      <c r="A51" s="76" t="s">
        <v>15</v>
      </c>
      <c r="B51" s="21">
        <v>20</v>
      </c>
      <c r="C51" s="22">
        <v>1</v>
      </c>
      <c r="D51" s="4">
        <v>0.56310000000000004</v>
      </c>
      <c r="E51" s="4">
        <v>0.56289999999999996</v>
      </c>
      <c r="F51" s="4">
        <v>0.56269999999999998</v>
      </c>
      <c r="G51" s="4">
        <v>0.56330000000000002</v>
      </c>
      <c r="H51" s="4">
        <v>0.5635</v>
      </c>
      <c r="I51" s="4">
        <v>0.56289999999999996</v>
      </c>
      <c r="J51" s="4"/>
      <c r="K51" s="4"/>
      <c r="L51" s="4"/>
      <c r="M51" s="4"/>
      <c r="N51" s="4">
        <f t="shared" si="0"/>
        <v>0.5630666666666666</v>
      </c>
      <c r="O51" s="8">
        <v>3</v>
      </c>
      <c r="P51" s="4">
        <f t="shared" si="7"/>
        <v>0.64546447916666683</v>
      </c>
      <c r="Q51" s="4">
        <f t="shared" si="6"/>
        <v>0.87234338192183603</v>
      </c>
    </row>
    <row r="52" spans="1:18" x14ac:dyDescent="0.2">
      <c r="A52" s="76" t="s">
        <v>15</v>
      </c>
      <c r="B52" s="21">
        <v>20</v>
      </c>
      <c r="C52" s="22">
        <v>2</v>
      </c>
      <c r="D52" s="4">
        <v>0.63470000000000004</v>
      </c>
      <c r="E52" s="4">
        <v>0.63480000000000003</v>
      </c>
      <c r="F52" s="4">
        <v>0.63449999999999995</v>
      </c>
      <c r="G52" s="4">
        <v>0.63439999999999996</v>
      </c>
      <c r="H52" s="4">
        <v>0.63470000000000004</v>
      </c>
      <c r="I52" s="4">
        <v>0.63490000000000002</v>
      </c>
      <c r="J52" s="4"/>
      <c r="K52" s="4"/>
      <c r="L52" s="4"/>
      <c r="M52" s="4"/>
      <c r="N52" s="4">
        <f t="shared" si="0"/>
        <v>0.6346666666666666</v>
      </c>
      <c r="O52" s="8">
        <v>4</v>
      </c>
      <c r="P52" s="4">
        <f t="shared" si="7"/>
        <v>0.64543412037037051</v>
      </c>
      <c r="Q52" s="4">
        <f t="shared" si="6"/>
        <v>0.98331750156386954</v>
      </c>
    </row>
    <row r="53" spans="1:18" x14ac:dyDescent="0.2">
      <c r="A53" s="76" t="s">
        <v>15</v>
      </c>
      <c r="B53" s="21">
        <v>20</v>
      </c>
      <c r="C53" s="22">
        <v>3</v>
      </c>
      <c r="D53" s="4">
        <v>0.66359999999999997</v>
      </c>
      <c r="E53" s="4">
        <v>0.66300000000000003</v>
      </c>
      <c r="F53" s="4">
        <v>0.66379999999999995</v>
      </c>
      <c r="G53" s="4">
        <v>0.66369999999999996</v>
      </c>
      <c r="H53" s="4">
        <v>0.66339999999999999</v>
      </c>
      <c r="I53" s="4">
        <v>0.66349999999999998</v>
      </c>
      <c r="J53" s="4"/>
      <c r="K53" s="4"/>
      <c r="L53" s="4"/>
      <c r="M53" s="4"/>
      <c r="N53" s="4">
        <f t="shared" si="0"/>
        <v>0.66349999999999998</v>
      </c>
      <c r="O53" s="8">
        <v>5</v>
      </c>
      <c r="P53" s="4">
        <f t="shared" si="7"/>
        <v>0.6454037615740742</v>
      </c>
      <c r="Q53" s="4">
        <f t="shared" si="6"/>
        <v>1.0280386317888679</v>
      </c>
    </row>
    <row r="54" spans="1:18" x14ac:dyDescent="0.2">
      <c r="A54" s="76" t="s">
        <v>15</v>
      </c>
      <c r="B54" s="21">
        <v>30</v>
      </c>
      <c r="C54" s="22">
        <v>1</v>
      </c>
      <c r="D54" s="4">
        <v>0.5645</v>
      </c>
      <c r="E54" s="4">
        <v>0.56410000000000005</v>
      </c>
      <c r="F54" s="4">
        <v>0.56430000000000002</v>
      </c>
      <c r="G54" s="4">
        <v>0.56430000000000002</v>
      </c>
      <c r="H54" s="4">
        <v>0.56420000000000003</v>
      </c>
      <c r="I54" s="4">
        <v>0.56420000000000003</v>
      </c>
      <c r="J54" s="4"/>
      <c r="K54" s="4"/>
      <c r="L54" s="4"/>
      <c r="M54" s="4"/>
      <c r="N54" s="4">
        <f t="shared" si="0"/>
        <v>0.56426666666666669</v>
      </c>
      <c r="O54" s="8">
        <v>6</v>
      </c>
      <c r="P54" s="4">
        <f t="shared" si="7"/>
        <v>0.64537340277777788</v>
      </c>
      <c r="Q54" s="4">
        <f t="shared" si="6"/>
        <v>0.87432587745014534</v>
      </c>
    </row>
    <row r="55" spans="1:18" x14ac:dyDescent="0.2">
      <c r="A55" s="76" t="s">
        <v>15</v>
      </c>
      <c r="B55" s="21">
        <v>30</v>
      </c>
      <c r="C55" s="22">
        <v>2</v>
      </c>
      <c r="D55" s="4">
        <v>0.63680000000000003</v>
      </c>
      <c r="E55" s="4">
        <v>0.63660000000000005</v>
      </c>
      <c r="F55" s="4">
        <v>0.63670000000000004</v>
      </c>
      <c r="G55" s="4">
        <v>0.63759999999999994</v>
      </c>
      <c r="H55" s="4">
        <v>0.63759999999999994</v>
      </c>
      <c r="I55" s="4">
        <v>0.63680000000000003</v>
      </c>
      <c r="J55" s="4"/>
      <c r="K55" s="4"/>
      <c r="L55" s="4"/>
      <c r="M55" s="4"/>
      <c r="N55" s="4">
        <f t="shared" si="0"/>
        <v>0.63701666666666668</v>
      </c>
      <c r="O55" s="8">
        <v>7</v>
      </c>
      <c r="P55" s="4">
        <f t="shared" si="7"/>
        <v>0.64534304398148157</v>
      </c>
      <c r="Q55" s="4">
        <f t="shared" si="6"/>
        <v>0.98709774996032373</v>
      </c>
    </row>
    <row r="56" spans="1:18" x14ac:dyDescent="0.2">
      <c r="A56" s="76" t="s">
        <v>15</v>
      </c>
      <c r="B56" s="21">
        <v>30</v>
      </c>
      <c r="C56" s="22">
        <v>3</v>
      </c>
      <c r="D56" s="4">
        <v>0.66649999999999998</v>
      </c>
      <c r="E56" s="4">
        <v>0.66610000000000003</v>
      </c>
      <c r="F56" s="4">
        <v>0.66649999999999998</v>
      </c>
      <c r="G56" s="4">
        <v>0.66669999999999996</v>
      </c>
      <c r="H56" s="4">
        <v>0.66579999999999995</v>
      </c>
      <c r="I56" s="4">
        <v>0.66690000000000005</v>
      </c>
      <c r="J56" s="4"/>
      <c r="K56" s="4"/>
      <c r="L56" s="4"/>
      <c r="M56" s="4"/>
      <c r="N56" s="4">
        <f t="shared" si="0"/>
        <v>0.66641666666666666</v>
      </c>
      <c r="O56" s="8">
        <v>8</v>
      </c>
      <c r="P56" s="4">
        <f t="shared" si="7"/>
        <v>0.64531268518518525</v>
      </c>
      <c r="Q56" s="4">
        <f t="shared" si="6"/>
        <v>1.0327034970270657</v>
      </c>
    </row>
    <row r="57" spans="1:18" x14ac:dyDescent="0.2">
      <c r="A57" s="76" t="s">
        <v>15</v>
      </c>
      <c r="B57" s="21">
        <v>40</v>
      </c>
      <c r="C57" s="22">
        <v>1</v>
      </c>
      <c r="D57" s="4">
        <v>0.56479999999999997</v>
      </c>
      <c r="E57" s="4">
        <v>0.56499999999999995</v>
      </c>
      <c r="F57" s="4">
        <v>0.56489999999999996</v>
      </c>
      <c r="G57" s="4">
        <v>0.56479999999999997</v>
      </c>
      <c r="H57" s="4">
        <v>0.5655</v>
      </c>
      <c r="I57" s="4">
        <v>0.56479999999999997</v>
      </c>
      <c r="J57" s="4"/>
      <c r="K57" s="4"/>
      <c r="L57" s="4"/>
      <c r="M57" s="4"/>
      <c r="N57" s="4">
        <f t="shared" si="0"/>
        <v>0.56496666666666673</v>
      </c>
      <c r="O57" s="8">
        <v>9</v>
      </c>
      <c r="P57" s="4">
        <f t="shared" si="7"/>
        <v>0.64528232638888894</v>
      </c>
      <c r="Q57" s="4">
        <f t="shared" si="6"/>
        <v>0.87553407797222271</v>
      </c>
    </row>
    <row r="58" spans="1:18" x14ac:dyDescent="0.2">
      <c r="A58" s="76" t="s">
        <v>15</v>
      </c>
      <c r="B58" s="21">
        <v>40</v>
      </c>
      <c r="C58" s="22">
        <v>2</v>
      </c>
      <c r="D58" s="4">
        <v>0.63780000000000003</v>
      </c>
      <c r="E58" s="4">
        <v>0.63770000000000004</v>
      </c>
      <c r="F58" s="4">
        <v>0.63819999999999999</v>
      </c>
      <c r="G58" s="4">
        <v>0.63790000000000002</v>
      </c>
      <c r="H58" s="4">
        <v>0.63829999999999998</v>
      </c>
      <c r="I58" s="4">
        <v>0.63859999999999995</v>
      </c>
      <c r="J58" s="4">
        <v>0.63839999999999997</v>
      </c>
      <c r="K58" s="4"/>
      <c r="L58" s="4"/>
      <c r="M58" s="4"/>
      <c r="N58" s="4">
        <f t="shared" si="0"/>
        <v>0.63812857142857138</v>
      </c>
      <c r="O58" s="8">
        <v>10</v>
      </c>
      <c r="P58" s="4">
        <f t="shared" si="7"/>
        <v>0.64525196759259273</v>
      </c>
      <c r="Q58" s="4">
        <f t="shared" si="6"/>
        <v>0.98896028757479282</v>
      </c>
    </row>
    <row r="59" spans="1:18" x14ac:dyDescent="0.2">
      <c r="A59" s="76" t="s">
        <v>15</v>
      </c>
      <c r="B59" s="21">
        <v>40</v>
      </c>
      <c r="C59" s="22">
        <v>3</v>
      </c>
      <c r="D59" s="4">
        <v>0.66790000000000005</v>
      </c>
      <c r="E59" s="4">
        <v>0.66790000000000005</v>
      </c>
      <c r="F59" s="4">
        <v>0.66759999999999997</v>
      </c>
      <c r="G59" s="4">
        <v>0.66810000000000003</v>
      </c>
      <c r="H59" s="4">
        <v>0.66739999999999999</v>
      </c>
      <c r="I59" s="4">
        <v>0.66759999999999997</v>
      </c>
      <c r="J59" s="4"/>
      <c r="K59" s="4"/>
      <c r="L59" s="4"/>
      <c r="M59" s="4"/>
      <c r="N59" s="4">
        <f t="shared" si="0"/>
        <v>0.66774999999999995</v>
      </c>
      <c r="O59" s="8">
        <v>11</v>
      </c>
      <c r="P59" s="4">
        <f t="shared" si="7"/>
        <v>0.64522160879629642</v>
      </c>
      <c r="Q59" s="4">
        <f t="shared" si="6"/>
        <v>1.0349157419661312</v>
      </c>
    </row>
    <row r="60" spans="1:18" x14ac:dyDescent="0.2">
      <c r="A60" s="76" t="s">
        <v>15</v>
      </c>
      <c r="B60" s="18">
        <v>4</v>
      </c>
      <c r="C60" s="18">
        <v>4</v>
      </c>
      <c r="D60" s="19">
        <v>0.64529999999999998</v>
      </c>
      <c r="E60" s="19">
        <v>0.64553000000000005</v>
      </c>
      <c r="F60" s="19">
        <v>0.64480000000000004</v>
      </c>
      <c r="G60" s="19">
        <v>0.64490000000000003</v>
      </c>
      <c r="H60" s="19" t="s">
        <v>24</v>
      </c>
      <c r="I60" s="19">
        <v>0.64480000000000004</v>
      </c>
      <c r="J60" s="19">
        <v>0.64559999999999995</v>
      </c>
      <c r="K60" s="19">
        <v>0.64510000000000001</v>
      </c>
      <c r="L60" s="19">
        <v>0.64549999999999996</v>
      </c>
      <c r="M60" s="19"/>
      <c r="N60" s="19">
        <f t="shared" si="0"/>
        <v>0.6451912500000001</v>
      </c>
      <c r="O60" s="20">
        <v>0</v>
      </c>
      <c r="P60" s="19">
        <f>N60</f>
        <v>0.6451912500000001</v>
      </c>
      <c r="Q60" s="19">
        <f t="shared" si="1"/>
        <v>1</v>
      </c>
    </row>
    <row r="61" spans="1:18" x14ac:dyDescent="0.2">
      <c r="A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23"/>
      <c r="Q61" s="1"/>
      <c r="R61" s="1"/>
    </row>
  </sheetData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workbookViewId="0">
      <selection activeCell="X10" sqref="X10"/>
    </sheetView>
  </sheetViews>
  <sheetFormatPr baseColWidth="10" defaultRowHeight="12.75" x14ac:dyDescent="0.2"/>
  <cols>
    <col min="1" max="1" width="9.28515625" customWidth="1"/>
    <col min="2" max="3" width="6.7109375" customWidth="1"/>
    <col min="4" max="13" width="7.7109375" customWidth="1"/>
    <col min="14" max="14" width="9.28515625" customWidth="1"/>
    <col min="15" max="15" width="2.7109375" customWidth="1"/>
    <col min="16" max="16" width="14.7109375" customWidth="1"/>
    <col min="17" max="17" width="9.28515625" customWidth="1"/>
  </cols>
  <sheetData>
    <row r="1" spans="1:17" x14ac:dyDescent="0.2">
      <c r="A1" t="s">
        <v>29</v>
      </c>
    </row>
    <row r="3" spans="1:17" x14ac:dyDescent="0.2">
      <c r="A3" s="1" t="s">
        <v>26</v>
      </c>
      <c r="B3" s="21" t="s">
        <v>1</v>
      </c>
      <c r="C3" s="5" t="s">
        <v>0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27</v>
      </c>
      <c r="O3" s="6" t="s">
        <v>7</v>
      </c>
      <c r="P3" s="4" t="s">
        <v>31</v>
      </c>
      <c r="Q3" s="4" t="s">
        <v>19</v>
      </c>
    </row>
    <row r="4" spans="1:17" x14ac:dyDescent="0.2">
      <c r="A4" s="73" t="s">
        <v>30</v>
      </c>
      <c r="B4" s="74">
        <v>10</v>
      </c>
      <c r="C4" s="74">
        <v>10</v>
      </c>
      <c r="D4" s="75">
        <v>0.67789999999999995</v>
      </c>
      <c r="E4" s="75">
        <v>0.67749999999999999</v>
      </c>
      <c r="F4" s="75">
        <v>0.67759999999999998</v>
      </c>
      <c r="G4" s="75">
        <v>0.67789999999999995</v>
      </c>
      <c r="H4" s="75">
        <v>0.67759999999999998</v>
      </c>
      <c r="I4" s="75">
        <v>0.67749999999999999</v>
      </c>
      <c r="J4" s="75">
        <v>0.67789999999999995</v>
      </c>
      <c r="K4" s="75"/>
      <c r="L4" s="75"/>
      <c r="M4" s="75"/>
      <c r="N4" s="75">
        <f t="shared" ref="N4:N34" si="0">AVERAGE(D4:M4)</f>
        <v>0.67769999999999997</v>
      </c>
      <c r="O4" s="73">
        <v>0</v>
      </c>
      <c r="P4" s="75">
        <f>N4</f>
        <v>0.67769999999999997</v>
      </c>
      <c r="Q4" s="75">
        <f t="shared" ref="Q4:Q34" si="1">N4/P4</f>
        <v>1</v>
      </c>
    </row>
    <row r="5" spans="1:17" x14ac:dyDescent="0.2">
      <c r="A5" s="73" t="s">
        <v>30</v>
      </c>
      <c r="B5" s="21">
        <v>5</v>
      </c>
      <c r="C5" s="22">
        <v>5</v>
      </c>
      <c r="D5" s="4">
        <v>0.63549999999999995</v>
      </c>
      <c r="E5" s="4">
        <v>0.63519999999999999</v>
      </c>
      <c r="F5" s="4">
        <v>0.63580000000000003</v>
      </c>
      <c r="G5" s="4">
        <v>0.63549999999999995</v>
      </c>
      <c r="H5" s="4">
        <v>0.63529999999999998</v>
      </c>
      <c r="I5" s="4"/>
      <c r="J5" s="4"/>
      <c r="K5" s="4"/>
      <c r="L5" s="4"/>
      <c r="M5" s="4"/>
      <c r="N5" s="4">
        <f t="shared" si="0"/>
        <v>0.63545999999999991</v>
      </c>
      <c r="O5" s="8">
        <v>1</v>
      </c>
      <c r="P5" s="4">
        <f>N$4+O5*(N$15-N$4)/COUNT(O$5:O$15)</f>
        <v>0.6776246753246753</v>
      </c>
      <c r="Q5" s="4">
        <f t="shared" si="1"/>
        <v>0.93777576753019998</v>
      </c>
    </row>
    <row r="6" spans="1:17" x14ac:dyDescent="0.2">
      <c r="A6" s="73" t="s">
        <v>30</v>
      </c>
      <c r="B6" s="21">
        <v>5</v>
      </c>
      <c r="C6" s="22">
        <v>7</v>
      </c>
      <c r="D6" s="4">
        <v>0.64459999999999995</v>
      </c>
      <c r="E6" s="4">
        <v>0.64439999999999997</v>
      </c>
      <c r="F6" s="4">
        <v>0.64419999999999999</v>
      </c>
      <c r="G6" s="4">
        <v>0.64470000000000005</v>
      </c>
      <c r="H6" s="4">
        <v>0.64439999999999997</v>
      </c>
      <c r="I6" s="4"/>
      <c r="J6" s="4"/>
      <c r="K6" s="4"/>
      <c r="L6" s="4"/>
      <c r="M6" s="4"/>
      <c r="N6" s="4">
        <f t="shared" si="0"/>
        <v>0.64445999999999992</v>
      </c>
      <c r="O6" s="8">
        <v>2</v>
      </c>
      <c r="P6" s="4">
        <f t="shared" ref="P6:P14" si="2">N$4+O6*(N$15-N$4)/COUNT(O$5:O$15)</f>
        <v>0.67754935064935062</v>
      </c>
      <c r="Q6" s="4">
        <f t="shared" si="1"/>
        <v>0.95116318742297001</v>
      </c>
    </row>
    <row r="7" spans="1:17" x14ac:dyDescent="0.2">
      <c r="A7" s="73" t="s">
        <v>30</v>
      </c>
      <c r="B7" s="21">
        <v>5</v>
      </c>
      <c r="C7" s="22">
        <v>10</v>
      </c>
      <c r="D7" s="4">
        <v>0.65139999999999998</v>
      </c>
      <c r="E7" s="4">
        <v>0.65110000000000001</v>
      </c>
      <c r="F7" s="4">
        <v>0.65139999999999998</v>
      </c>
      <c r="G7" s="4">
        <v>0.65090000000000003</v>
      </c>
      <c r="H7" s="4">
        <v>0.65110000000000001</v>
      </c>
      <c r="I7" s="4">
        <v>0.65090000000000003</v>
      </c>
      <c r="J7" s="4"/>
      <c r="K7" s="4"/>
      <c r="L7" s="4"/>
      <c r="M7" s="4"/>
      <c r="N7" s="4">
        <f t="shared" si="0"/>
        <v>0.65113333333333334</v>
      </c>
      <c r="O7" s="8">
        <v>3</v>
      </c>
      <c r="P7" s="4">
        <f t="shared" si="2"/>
        <v>0.67747402597402595</v>
      </c>
      <c r="Q7" s="4">
        <f t="shared" si="1"/>
        <v>0.9611192582581719</v>
      </c>
    </row>
    <row r="8" spans="1:17" x14ac:dyDescent="0.2">
      <c r="A8" s="73" t="s">
        <v>30</v>
      </c>
      <c r="B8" s="21">
        <v>5</v>
      </c>
      <c r="C8" s="22">
        <v>15</v>
      </c>
      <c r="D8" s="4">
        <v>0.65569999999999995</v>
      </c>
      <c r="E8" s="4">
        <v>0.65620000000000001</v>
      </c>
      <c r="F8" s="4">
        <v>0.65580000000000005</v>
      </c>
      <c r="G8" s="4">
        <v>0.65580000000000005</v>
      </c>
      <c r="H8" s="4">
        <v>0.65580000000000005</v>
      </c>
      <c r="I8" s="4">
        <v>0.65580000000000005</v>
      </c>
      <c r="J8" s="4"/>
      <c r="K8" s="4"/>
      <c r="L8" s="4"/>
      <c r="M8" s="4"/>
      <c r="N8" s="4">
        <f t="shared" si="0"/>
        <v>0.65585000000000016</v>
      </c>
      <c r="O8" s="8">
        <v>4</v>
      </c>
      <c r="P8" s="4">
        <f t="shared" si="2"/>
        <v>0.67739870129870128</v>
      </c>
      <c r="Q8" s="4">
        <f t="shared" si="1"/>
        <v>0.96818904249832749</v>
      </c>
    </row>
    <row r="9" spans="1:17" x14ac:dyDescent="0.2">
      <c r="A9" s="73" t="s">
        <v>30</v>
      </c>
      <c r="B9" s="21">
        <v>5</v>
      </c>
      <c r="C9" s="22">
        <v>20</v>
      </c>
      <c r="D9" s="4">
        <v>0.65839999999999999</v>
      </c>
      <c r="E9" s="4">
        <v>0.65839999999999999</v>
      </c>
      <c r="F9" s="4">
        <v>0.65810000000000002</v>
      </c>
      <c r="G9" s="4">
        <v>0.65810000000000002</v>
      </c>
      <c r="H9" s="4">
        <v>0.6583</v>
      </c>
      <c r="I9" s="4">
        <v>0.65810000000000002</v>
      </c>
      <c r="J9" s="4"/>
      <c r="K9" s="4"/>
      <c r="L9" s="4"/>
      <c r="M9" s="4"/>
      <c r="N9" s="4">
        <f t="shared" si="0"/>
        <v>0.65823333333333334</v>
      </c>
      <c r="O9" s="8">
        <v>5</v>
      </c>
      <c r="P9" s="4">
        <f t="shared" si="2"/>
        <v>0.67732337662337661</v>
      </c>
      <c r="Q9" s="4">
        <f t="shared" si="1"/>
        <v>0.97181546666053098</v>
      </c>
    </row>
    <row r="10" spans="1:17" x14ac:dyDescent="0.2">
      <c r="A10" s="73" t="s">
        <v>30</v>
      </c>
      <c r="B10" s="21">
        <v>5</v>
      </c>
      <c r="C10" s="22">
        <v>30</v>
      </c>
      <c r="D10" s="4">
        <v>0.66</v>
      </c>
      <c r="E10" s="4">
        <v>0.66</v>
      </c>
      <c r="F10" s="4">
        <v>0.65959999999999996</v>
      </c>
      <c r="G10" s="4">
        <v>0.65980000000000005</v>
      </c>
      <c r="H10" s="4">
        <v>0.66</v>
      </c>
      <c r="I10" s="4">
        <v>0.65990000000000004</v>
      </c>
      <c r="J10" s="4"/>
      <c r="K10" s="4"/>
      <c r="L10" s="4"/>
      <c r="M10" s="4"/>
      <c r="N10" s="4">
        <f t="shared" si="0"/>
        <v>0.65988333333333338</v>
      </c>
      <c r="O10" s="8">
        <v>6</v>
      </c>
      <c r="P10" s="4">
        <f t="shared" si="2"/>
        <v>0.67724805194805193</v>
      </c>
      <c r="Q10" s="4">
        <f t="shared" si="1"/>
        <v>0.97435988399705209</v>
      </c>
    </row>
    <row r="11" spans="1:17" x14ac:dyDescent="0.2">
      <c r="A11" s="73" t="s">
        <v>30</v>
      </c>
      <c r="B11" s="21">
        <v>5</v>
      </c>
      <c r="C11" s="22">
        <v>40</v>
      </c>
      <c r="D11" s="4">
        <v>0.6603</v>
      </c>
      <c r="E11" s="4">
        <v>0.66069999999999995</v>
      </c>
      <c r="F11" s="4">
        <v>0.66049999999999998</v>
      </c>
      <c r="G11" s="4">
        <v>0.6603</v>
      </c>
      <c r="H11" s="4">
        <v>0.66020000000000001</v>
      </c>
      <c r="I11" s="4">
        <v>0.6603</v>
      </c>
      <c r="J11" s="4"/>
      <c r="K11" s="4"/>
      <c r="L11" s="4"/>
      <c r="M11" s="4"/>
      <c r="N11" s="4">
        <f t="shared" si="0"/>
        <v>0.66038333333333332</v>
      </c>
      <c r="O11" s="8">
        <v>7</v>
      </c>
      <c r="P11" s="4">
        <f t="shared" si="2"/>
        <v>0.67717272727272726</v>
      </c>
      <c r="Q11" s="4">
        <f t="shared" si="1"/>
        <v>0.97520663006170938</v>
      </c>
    </row>
    <row r="12" spans="1:17" x14ac:dyDescent="0.2">
      <c r="A12" s="73" t="s">
        <v>30</v>
      </c>
      <c r="B12" s="21">
        <v>7</v>
      </c>
      <c r="C12" s="22">
        <v>5</v>
      </c>
      <c r="D12" s="4">
        <v>0.64500000000000002</v>
      </c>
      <c r="E12" s="4">
        <v>0.64480000000000004</v>
      </c>
      <c r="F12" s="4">
        <v>0.64480000000000004</v>
      </c>
      <c r="G12" s="4">
        <v>0.64529999999999998</v>
      </c>
      <c r="H12" s="4">
        <v>0.64510000000000001</v>
      </c>
      <c r="I12" s="4"/>
      <c r="J12" s="4"/>
      <c r="K12" s="4"/>
      <c r="L12" s="4"/>
      <c r="M12" s="4"/>
      <c r="N12" s="4">
        <f t="shared" si="0"/>
        <v>0.64500000000000013</v>
      </c>
      <c r="O12" s="8">
        <v>8</v>
      </c>
      <c r="P12" s="4">
        <f t="shared" si="2"/>
        <v>0.67709740259740259</v>
      </c>
      <c r="Q12" s="4">
        <f t="shared" si="1"/>
        <v>0.95259559042129816</v>
      </c>
    </row>
    <row r="13" spans="1:17" x14ac:dyDescent="0.2">
      <c r="A13" s="73" t="s">
        <v>30</v>
      </c>
      <c r="B13" s="21">
        <v>7</v>
      </c>
      <c r="C13" s="22">
        <v>7</v>
      </c>
      <c r="D13" s="4">
        <v>0.65559999999999996</v>
      </c>
      <c r="E13" s="4">
        <v>0.65580000000000005</v>
      </c>
      <c r="F13" s="4">
        <v>0.65610000000000002</v>
      </c>
      <c r="G13" s="4">
        <v>0.65600000000000003</v>
      </c>
      <c r="H13" s="4">
        <v>0.65600000000000003</v>
      </c>
      <c r="I13" s="4"/>
      <c r="J13" s="4"/>
      <c r="K13" s="4"/>
      <c r="L13" s="4"/>
      <c r="M13" s="4"/>
      <c r="N13" s="4">
        <f t="shared" si="0"/>
        <v>0.65590000000000004</v>
      </c>
      <c r="O13" s="8">
        <v>9</v>
      </c>
      <c r="P13" s="4">
        <f t="shared" si="2"/>
        <v>0.67702207792207791</v>
      </c>
      <c r="Q13" s="4">
        <f t="shared" si="1"/>
        <v>0.96880149317005149</v>
      </c>
    </row>
    <row r="14" spans="1:17" x14ac:dyDescent="0.2">
      <c r="A14" s="73" t="s">
        <v>30</v>
      </c>
      <c r="B14" s="21">
        <v>7</v>
      </c>
      <c r="C14" s="22">
        <v>10</v>
      </c>
      <c r="D14" s="4">
        <v>0.6653</v>
      </c>
      <c r="E14" s="4">
        <v>0.66469999999999996</v>
      </c>
      <c r="F14" s="4">
        <v>0.66500000000000004</v>
      </c>
      <c r="G14" s="4">
        <v>0.66490000000000005</v>
      </c>
      <c r="H14" s="4">
        <v>0.66490000000000005</v>
      </c>
      <c r="I14" s="4"/>
      <c r="J14" s="4"/>
      <c r="K14" s="4"/>
      <c r="L14" s="4"/>
      <c r="M14" s="4"/>
      <c r="N14" s="4">
        <f t="shared" si="0"/>
        <v>0.66496000000000011</v>
      </c>
      <c r="O14" s="8">
        <v>10</v>
      </c>
      <c r="P14" s="4">
        <f t="shared" si="2"/>
        <v>0.67694675324675324</v>
      </c>
      <c r="Q14" s="4">
        <f t="shared" si="1"/>
        <v>0.98229291566986232</v>
      </c>
    </row>
    <row r="15" spans="1:17" x14ac:dyDescent="0.2">
      <c r="A15" s="73" t="s">
        <v>30</v>
      </c>
      <c r="B15" s="74">
        <v>10</v>
      </c>
      <c r="C15" s="74">
        <v>10</v>
      </c>
      <c r="D15" s="75">
        <v>0.67700000000000005</v>
      </c>
      <c r="E15" s="75">
        <v>0.67689999999999995</v>
      </c>
      <c r="F15" s="75">
        <v>0.67669999999999997</v>
      </c>
      <c r="G15" s="75">
        <v>0.67720000000000002</v>
      </c>
      <c r="H15" s="75">
        <v>0.67710000000000004</v>
      </c>
      <c r="I15" s="75">
        <v>0.67649999999999999</v>
      </c>
      <c r="J15" s="75">
        <v>0.67669999999999997</v>
      </c>
      <c r="K15" s="75"/>
      <c r="L15" s="75"/>
      <c r="M15" s="75"/>
      <c r="N15" s="75">
        <f t="shared" si="0"/>
        <v>0.67687142857142857</v>
      </c>
      <c r="O15" s="73">
        <v>0</v>
      </c>
      <c r="P15" s="75">
        <f>N15</f>
        <v>0.67687142857142857</v>
      </c>
      <c r="Q15" s="75">
        <f t="shared" si="1"/>
        <v>1</v>
      </c>
    </row>
    <row r="16" spans="1:17" x14ac:dyDescent="0.2">
      <c r="A16" s="73" t="s">
        <v>30</v>
      </c>
      <c r="B16" s="21">
        <v>7</v>
      </c>
      <c r="C16" s="22">
        <v>15</v>
      </c>
      <c r="D16" s="4">
        <v>0.67130000000000001</v>
      </c>
      <c r="E16" s="4">
        <v>0.67079999999999995</v>
      </c>
      <c r="F16" s="4">
        <v>0.67130000000000001</v>
      </c>
      <c r="G16" s="4">
        <v>0.67100000000000004</v>
      </c>
      <c r="H16" s="4">
        <v>0.67059999999999997</v>
      </c>
      <c r="I16" s="4">
        <v>0.67090000000000005</v>
      </c>
      <c r="J16" s="4">
        <v>0.67120000000000002</v>
      </c>
      <c r="K16" s="4"/>
      <c r="L16" s="4"/>
      <c r="M16" s="4"/>
      <c r="N16" s="4">
        <f t="shared" si="0"/>
        <v>0.67101428571428567</v>
      </c>
      <c r="O16" s="8">
        <v>1</v>
      </c>
      <c r="P16" s="4">
        <f>N$15+O16*(N$26-N$15)/COUNT(O$16:O$26)</f>
        <v>0.67665974025974029</v>
      </c>
      <c r="Q16" s="4">
        <f t="shared" si="1"/>
        <v>0.99165687832515703</v>
      </c>
    </row>
    <row r="17" spans="1:17" x14ac:dyDescent="0.2">
      <c r="A17" s="73" t="s">
        <v>30</v>
      </c>
      <c r="B17" s="21">
        <v>7</v>
      </c>
      <c r="C17" s="22">
        <v>20</v>
      </c>
      <c r="D17" s="4">
        <v>0.67359999999999998</v>
      </c>
      <c r="E17" s="4">
        <v>0.67379999999999995</v>
      </c>
      <c r="F17" s="4">
        <v>0.67379999999999995</v>
      </c>
      <c r="G17" s="4">
        <v>0.67379999999999995</v>
      </c>
      <c r="H17" s="4">
        <v>0.67369999999999997</v>
      </c>
      <c r="I17" s="4"/>
      <c r="J17" s="4"/>
      <c r="K17" s="4"/>
      <c r="L17" s="4"/>
      <c r="M17" s="4"/>
      <c r="N17" s="4">
        <f t="shared" si="0"/>
        <v>0.67373999999999989</v>
      </c>
      <c r="O17" s="8">
        <v>2</v>
      </c>
      <c r="P17" s="4">
        <f t="shared" ref="P17:P25" si="3">N$15+O17*(N$26-N$15)/COUNT(O$16:O$26)</f>
        <v>0.67644805194805191</v>
      </c>
      <c r="Q17" s="4">
        <f t="shared" si="1"/>
        <v>0.99599665940310822</v>
      </c>
    </row>
    <row r="18" spans="1:17" x14ac:dyDescent="0.2">
      <c r="A18" s="73" t="s">
        <v>30</v>
      </c>
      <c r="B18" s="21">
        <v>7</v>
      </c>
      <c r="C18" s="22">
        <v>30</v>
      </c>
      <c r="D18" s="4">
        <v>0.67630000000000001</v>
      </c>
      <c r="E18" s="4">
        <v>0.67620000000000002</v>
      </c>
      <c r="F18" s="4">
        <v>0.67630000000000001</v>
      </c>
      <c r="G18" s="4">
        <v>0.67630000000000001</v>
      </c>
      <c r="H18" s="4">
        <v>0.67620000000000002</v>
      </c>
      <c r="I18" s="4"/>
      <c r="J18" s="4"/>
      <c r="K18" s="4"/>
      <c r="L18" s="4"/>
      <c r="M18" s="4"/>
      <c r="N18" s="4">
        <f t="shared" si="0"/>
        <v>0.67625999999999997</v>
      </c>
      <c r="O18" s="8">
        <v>3</v>
      </c>
      <c r="P18" s="4">
        <f t="shared" si="3"/>
        <v>0.67623636363636364</v>
      </c>
      <c r="Q18" s="4">
        <f t="shared" si="1"/>
        <v>1.0000349528137014</v>
      </c>
    </row>
    <row r="19" spans="1:17" x14ac:dyDescent="0.2">
      <c r="A19" s="73" t="s">
        <v>30</v>
      </c>
      <c r="B19" s="21">
        <v>7</v>
      </c>
      <c r="C19" s="22">
        <v>40</v>
      </c>
      <c r="D19" s="4">
        <v>0.67630000000000001</v>
      </c>
      <c r="E19" s="4">
        <v>0.67659999999999998</v>
      </c>
      <c r="F19" s="4">
        <v>0.67579999999999996</v>
      </c>
      <c r="G19" s="4">
        <v>0.67589999999999995</v>
      </c>
      <c r="H19" s="4">
        <v>0.67630000000000001</v>
      </c>
      <c r="I19" s="4">
        <v>0.67600000000000005</v>
      </c>
      <c r="J19" s="4"/>
      <c r="K19" s="4"/>
      <c r="L19" s="4"/>
      <c r="M19" s="4"/>
      <c r="N19" s="4">
        <f t="shared" si="0"/>
        <v>0.67614999999999992</v>
      </c>
      <c r="O19" s="8">
        <v>4</v>
      </c>
      <c r="P19" s="4">
        <f t="shared" si="3"/>
        <v>0.67602467532467525</v>
      </c>
      <c r="Q19" s="4">
        <f t="shared" si="1"/>
        <v>1.0001853847646383</v>
      </c>
    </row>
    <row r="20" spans="1:17" x14ac:dyDescent="0.2">
      <c r="A20" s="73" t="s">
        <v>30</v>
      </c>
      <c r="B20" s="21">
        <v>10</v>
      </c>
      <c r="C20" s="22">
        <v>5</v>
      </c>
      <c r="D20" s="4">
        <v>0.65159999999999996</v>
      </c>
      <c r="E20" s="4">
        <v>0.65180000000000005</v>
      </c>
      <c r="F20" s="4">
        <v>0.65210000000000001</v>
      </c>
      <c r="G20" s="4">
        <v>0.65159999999999996</v>
      </c>
      <c r="H20" s="4">
        <v>0.65190000000000003</v>
      </c>
      <c r="I20" s="4"/>
      <c r="J20" s="4"/>
      <c r="K20" s="4"/>
      <c r="L20" s="4"/>
      <c r="M20" s="4"/>
      <c r="N20" s="4">
        <f t="shared" si="0"/>
        <v>0.65179999999999993</v>
      </c>
      <c r="O20" s="8">
        <v>5</v>
      </c>
      <c r="P20" s="4">
        <f t="shared" si="3"/>
        <v>0.67581298701298698</v>
      </c>
      <c r="Q20" s="4">
        <f t="shared" si="1"/>
        <v>0.96446800006149391</v>
      </c>
    </row>
    <row r="21" spans="1:17" x14ac:dyDescent="0.2">
      <c r="A21" s="73" t="s">
        <v>30</v>
      </c>
      <c r="B21" s="21">
        <v>10</v>
      </c>
      <c r="C21" s="22">
        <v>7</v>
      </c>
      <c r="D21" s="4">
        <v>0.66459999999999997</v>
      </c>
      <c r="E21" s="4">
        <v>0.6643</v>
      </c>
      <c r="F21" s="4">
        <v>0.66449999999999998</v>
      </c>
      <c r="G21" s="4">
        <v>0.66439999999999999</v>
      </c>
      <c r="H21" s="4">
        <v>0.66459999999999997</v>
      </c>
      <c r="I21" s="4"/>
      <c r="J21" s="4"/>
      <c r="K21" s="4"/>
      <c r="L21" s="4"/>
      <c r="M21" s="4"/>
      <c r="N21" s="4">
        <f t="shared" si="0"/>
        <v>0.66447999999999996</v>
      </c>
      <c r="O21" s="8">
        <v>6</v>
      </c>
      <c r="P21" s="4">
        <f t="shared" si="3"/>
        <v>0.67560129870129859</v>
      </c>
      <c r="Q21" s="4">
        <f t="shared" si="1"/>
        <v>0.98353866589262484</v>
      </c>
    </row>
    <row r="22" spans="1:17" x14ac:dyDescent="0.2">
      <c r="A22" s="73" t="s">
        <v>30</v>
      </c>
      <c r="B22" s="21">
        <v>10</v>
      </c>
      <c r="C22" s="22">
        <v>10</v>
      </c>
      <c r="D22" s="4">
        <v>0.67520000000000002</v>
      </c>
      <c r="E22" s="4">
        <v>0.67520000000000002</v>
      </c>
      <c r="F22" s="4">
        <v>0.67530000000000001</v>
      </c>
      <c r="G22" s="4">
        <v>0.67520000000000002</v>
      </c>
      <c r="H22" s="4">
        <v>0.67549999999999999</v>
      </c>
      <c r="I22" s="4"/>
      <c r="J22" s="4"/>
      <c r="K22" s="4"/>
      <c r="L22" s="4"/>
      <c r="M22" s="4"/>
      <c r="N22" s="4">
        <f t="shared" si="0"/>
        <v>0.67527999999999999</v>
      </c>
      <c r="O22" s="8">
        <v>7</v>
      </c>
      <c r="P22" s="4">
        <f t="shared" si="3"/>
        <v>0.67538961038961032</v>
      </c>
      <c r="Q22" s="4">
        <f t="shared" si="1"/>
        <v>0.99983770791270077</v>
      </c>
    </row>
    <row r="23" spans="1:17" x14ac:dyDescent="0.2">
      <c r="A23" s="73" t="s">
        <v>30</v>
      </c>
      <c r="B23" s="21">
        <v>10</v>
      </c>
      <c r="C23" s="22">
        <v>15</v>
      </c>
      <c r="D23" s="4">
        <v>0.68330000000000002</v>
      </c>
      <c r="E23" s="4">
        <v>0.68420000000000003</v>
      </c>
      <c r="F23" s="4">
        <v>0.68359999999999999</v>
      </c>
      <c r="G23" s="4">
        <v>0.68369999999999997</v>
      </c>
      <c r="H23" s="4">
        <v>0.68359999999999999</v>
      </c>
      <c r="I23" s="4">
        <v>0.68379999999999996</v>
      </c>
      <c r="J23" s="4"/>
      <c r="K23" s="4"/>
      <c r="L23" s="4"/>
      <c r="M23" s="4"/>
      <c r="N23" s="4">
        <f t="shared" si="0"/>
        <v>0.68369999999999997</v>
      </c>
      <c r="O23" s="8">
        <v>8</v>
      </c>
      <c r="P23" s="4">
        <f t="shared" si="3"/>
        <v>0.67517792207792193</v>
      </c>
      <c r="Q23" s="4">
        <f t="shared" si="1"/>
        <v>1.012621973621191</v>
      </c>
    </row>
    <row r="24" spans="1:17" x14ac:dyDescent="0.2">
      <c r="A24" s="73" t="s">
        <v>30</v>
      </c>
      <c r="B24" s="21">
        <v>10</v>
      </c>
      <c r="C24" s="22">
        <v>20</v>
      </c>
      <c r="D24" s="4">
        <v>0.68789999999999996</v>
      </c>
      <c r="E24" s="4">
        <v>0.68740000000000001</v>
      </c>
      <c r="F24" s="4">
        <v>0.68710000000000004</v>
      </c>
      <c r="G24" s="4">
        <v>0.68720000000000003</v>
      </c>
      <c r="H24" s="4">
        <v>0.68730000000000002</v>
      </c>
      <c r="I24" s="4">
        <v>0.68759999999999999</v>
      </c>
      <c r="J24" s="4">
        <v>0.68779999999999997</v>
      </c>
      <c r="K24" s="4"/>
      <c r="L24" s="4"/>
      <c r="M24" s="4"/>
      <c r="N24" s="4">
        <f t="shared" si="0"/>
        <v>0.68747142857142862</v>
      </c>
      <c r="O24" s="8">
        <v>9</v>
      </c>
      <c r="P24" s="4">
        <f t="shared" si="3"/>
        <v>0.67496623376623366</v>
      </c>
      <c r="Q24" s="4">
        <f t="shared" si="1"/>
        <v>1.0185271413288595</v>
      </c>
    </row>
    <row r="25" spans="1:17" x14ac:dyDescent="0.2">
      <c r="A25" s="73" t="s">
        <v>30</v>
      </c>
      <c r="B25" s="21">
        <v>10</v>
      </c>
      <c r="C25" s="22">
        <v>30</v>
      </c>
      <c r="D25" s="4">
        <v>0.69</v>
      </c>
      <c r="E25" s="4">
        <v>0.69</v>
      </c>
      <c r="F25" s="4">
        <v>0.69059999999999999</v>
      </c>
      <c r="G25" s="4">
        <v>0.69020000000000004</v>
      </c>
      <c r="H25" s="4">
        <v>0.69030000000000002</v>
      </c>
      <c r="I25" s="4">
        <v>0.69020000000000004</v>
      </c>
      <c r="J25" s="4"/>
      <c r="K25" s="4"/>
      <c r="L25" s="4"/>
      <c r="M25" s="4"/>
      <c r="N25" s="4">
        <f t="shared" si="0"/>
        <v>0.6902166666666667</v>
      </c>
      <c r="O25" s="8">
        <v>10</v>
      </c>
      <c r="P25" s="4">
        <f t="shared" si="3"/>
        <v>0.67475454545454527</v>
      </c>
      <c r="Q25" s="4">
        <f t="shared" si="1"/>
        <v>1.0229151790325555</v>
      </c>
    </row>
    <row r="26" spans="1:17" x14ac:dyDescent="0.2">
      <c r="A26" s="73" t="s">
        <v>30</v>
      </c>
      <c r="B26" s="58">
        <v>10</v>
      </c>
      <c r="C26" s="58">
        <v>10</v>
      </c>
      <c r="D26" s="39">
        <v>0.67449999999999999</v>
      </c>
      <c r="E26" s="39">
        <v>0.67449999999999999</v>
      </c>
      <c r="F26" s="39">
        <v>0.67479999999999996</v>
      </c>
      <c r="G26" s="39">
        <v>0.67479999999999996</v>
      </c>
      <c r="H26" s="39">
        <v>0.6744</v>
      </c>
      <c r="I26" s="39">
        <v>0.67449999999999999</v>
      </c>
      <c r="J26" s="39">
        <v>0.67430000000000001</v>
      </c>
      <c r="K26" s="39"/>
      <c r="L26" s="39"/>
      <c r="M26" s="39"/>
      <c r="N26" s="39">
        <f t="shared" si="0"/>
        <v>0.674542857142857</v>
      </c>
      <c r="O26" s="59">
        <v>0</v>
      </c>
      <c r="P26" s="39">
        <f>N26</f>
        <v>0.674542857142857</v>
      </c>
      <c r="Q26" s="39">
        <f t="shared" si="1"/>
        <v>1</v>
      </c>
    </row>
    <row r="27" spans="1:17" x14ac:dyDescent="0.2">
      <c r="A27" s="73" t="s">
        <v>30</v>
      </c>
      <c r="B27" s="58">
        <v>4</v>
      </c>
      <c r="C27" s="58">
        <v>4</v>
      </c>
      <c r="D27" s="39">
        <v>0.61819999999999997</v>
      </c>
      <c r="E27" s="39">
        <v>0.6179</v>
      </c>
      <c r="F27" s="39">
        <v>0.61809999999999998</v>
      </c>
      <c r="G27" s="39">
        <v>0.6179</v>
      </c>
      <c r="H27" s="39">
        <v>0.6179</v>
      </c>
      <c r="I27" s="39">
        <v>0.61829999999999996</v>
      </c>
      <c r="J27" s="39"/>
      <c r="K27" s="39"/>
      <c r="L27" s="39"/>
      <c r="M27" s="39"/>
      <c r="N27" s="39">
        <f t="shared" si="0"/>
        <v>0.6180500000000001</v>
      </c>
      <c r="O27" s="59">
        <v>1</v>
      </c>
      <c r="P27" s="39">
        <f>N$26+O27*(N$37-N$26)/COUNT(O$27:O$37)</f>
        <v>0.67424123376623368</v>
      </c>
      <c r="Q27" s="39">
        <f t="shared" si="1"/>
        <v>0.91666004546717528</v>
      </c>
    </row>
    <row r="28" spans="1:17" x14ac:dyDescent="0.2">
      <c r="A28" s="73" t="s">
        <v>30</v>
      </c>
      <c r="B28" s="21">
        <v>10</v>
      </c>
      <c r="C28" s="22">
        <v>40</v>
      </c>
      <c r="D28" s="4">
        <v>0.69089999999999996</v>
      </c>
      <c r="E28" s="4">
        <v>0.69010000000000005</v>
      </c>
      <c r="F28" s="4">
        <v>0.69079999999999997</v>
      </c>
      <c r="G28" s="4">
        <v>0.6905</v>
      </c>
      <c r="H28" s="4">
        <v>0.69059999999999999</v>
      </c>
      <c r="I28" s="4"/>
      <c r="J28" s="4"/>
      <c r="K28" s="4"/>
      <c r="L28" s="4"/>
      <c r="M28" s="4"/>
      <c r="N28" s="4">
        <f t="shared" si="0"/>
        <v>0.69057999999999997</v>
      </c>
      <c r="O28" s="8">
        <v>2</v>
      </c>
      <c r="P28" s="4">
        <f t="shared" ref="P28:P36" si="4">N$26+O28*(N$37-N$26)/COUNT(O$27:O$37)</f>
        <v>0.67393961038961026</v>
      </c>
      <c r="Q28" s="4">
        <f t="shared" si="1"/>
        <v>1.0246912176608372</v>
      </c>
    </row>
    <row r="29" spans="1:17" x14ac:dyDescent="0.2">
      <c r="A29" s="73" t="s">
        <v>30</v>
      </c>
      <c r="B29" s="21">
        <v>15</v>
      </c>
      <c r="C29" s="22">
        <v>5</v>
      </c>
      <c r="D29" s="4">
        <v>0.65549999999999997</v>
      </c>
      <c r="E29" s="4">
        <v>0.65590000000000004</v>
      </c>
      <c r="F29" s="4">
        <v>0.65549999999999997</v>
      </c>
      <c r="G29" s="4">
        <v>0.65590000000000004</v>
      </c>
      <c r="H29" s="4">
        <v>0.65600000000000003</v>
      </c>
      <c r="I29" s="4">
        <v>0.65610000000000002</v>
      </c>
      <c r="J29" s="4"/>
      <c r="K29" s="4"/>
      <c r="L29" s="4"/>
      <c r="M29" s="4"/>
      <c r="N29" s="4">
        <f t="shared" si="0"/>
        <v>0.6558166666666666</v>
      </c>
      <c r="O29" s="8">
        <v>3</v>
      </c>
      <c r="P29" s="4">
        <f t="shared" si="4"/>
        <v>0.67363798701298694</v>
      </c>
      <c r="Q29" s="4">
        <f t="shared" si="1"/>
        <v>0.97354466243012394</v>
      </c>
    </row>
    <row r="30" spans="1:17" x14ac:dyDescent="0.2">
      <c r="A30" s="73" t="s">
        <v>30</v>
      </c>
      <c r="B30" s="21">
        <v>15</v>
      </c>
      <c r="C30" s="22">
        <v>7</v>
      </c>
      <c r="D30" s="4">
        <v>0.6704</v>
      </c>
      <c r="E30" s="4">
        <v>0.66690000000000005</v>
      </c>
      <c r="F30" s="4">
        <v>0.67049999999999998</v>
      </c>
      <c r="G30" s="4">
        <v>0.66690000000000005</v>
      </c>
      <c r="H30" s="4">
        <v>0.66690000000000005</v>
      </c>
      <c r="I30" s="4"/>
      <c r="J30" s="4"/>
      <c r="K30" s="4"/>
      <c r="L30" s="4"/>
      <c r="M30" s="4"/>
      <c r="N30" s="4">
        <f t="shared" si="0"/>
        <v>0.66832000000000003</v>
      </c>
      <c r="O30" s="8">
        <v>4</v>
      </c>
      <c r="P30" s="4">
        <f t="shared" si="4"/>
        <v>0.67333636363636351</v>
      </c>
      <c r="Q30" s="4">
        <f t="shared" si="1"/>
        <v>0.9925499885239043</v>
      </c>
    </row>
    <row r="31" spans="1:17" x14ac:dyDescent="0.2">
      <c r="A31" s="73" t="s">
        <v>30</v>
      </c>
      <c r="B31" s="21">
        <v>15</v>
      </c>
      <c r="C31" s="22">
        <v>10</v>
      </c>
      <c r="D31" s="4">
        <v>0.68359999999999999</v>
      </c>
      <c r="E31" s="4">
        <v>0.68359999999999999</v>
      </c>
      <c r="F31" s="4">
        <v>0.68379999999999996</v>
      </c>
      <c r="G31" s="4">
        <v>0.68300000000000005</v>
      </c>
      <c r="H31" s="4">
        <v>0.6835</v>
      </c>
      <c r="I31" s="4"/>
      <c r="J31" s="4"/>
      <c r="K31" s="4"/>
      <c r="L31" s="4"/>
      <c r="M31" s="4"/>
      <c r="N31" s="4">
        <f t="shared" si="0"/>
        <v>0.6835</v>
      </c>
      <c r="O31" s="8">
        <v>5</v>
      </c>
      <c r="P31" s="4">
        <f t="shared" si="4"/>
        <v>0.67303474025974019</v>
      </c>
      <c r="Q31" s="4">
        <f t="shared" si="1"/>
        <v>1.0155493604033292</v>
      </c>
    </row>
    <row r="32" spans="1:17" x14ac:dyDescent="0.2">
      <c r="A32" s="73" t="s">
        <v>30</v>
      </c>
      <c r="B32" s="21">
        <v>15</v>
      </c>
      <c r="C32" s="22">
        <v>15</v>
      </c>
      <c r="D32" s="4">
        <v>0.69330000000000003</v>
      </c>
      <c r="E32" s="4">
        <v>0.69340000000000002</v>
      </c>
      <c r="F32" s="4">
        <v>0.69369999999999998</v>
      </c>
      <c r="G32" s="4">
        <v>0.69359999999999999</v>
      </c>
      <c r="H32" s="4">
        <v>0.69359999999999999</v>
      </c>
      <c r="I32" s="4"/>
      <c r="J32" s="4"/>
      <c r="K32" s="4"/>
      <c r="L32" s="4"/>
      <c r="M32" s="4"/>
      <c r="N32" s="4">
        <f t="shared" si="0"/>
        <v>0.69352000000000003</v>
      </c>
      <c r="O32" s="8">
        <v>6</v>
      </c>
      <c r="P32" s="4">
        <f t="shared" si="4"/>
        <v>0.67273311688311677</v>
      </c>
      <c r="Q32" s="4">
        <f t="shared" si="1"/>
        <v>1.0308991524204907</v>
      </c>
    </row>
    <row r="33" spans="1:17" x14ac:dyDescent="0.2">
      <c r="A33" s="73" t="s">
        <v>30</v>
      </c>
      <c r="B33" s="21">
        <v>15</v>
      </c>
      <c r="C33" s="22">
        <v>20</v>
      </c>
      <c r="D33" s="4">
        <v>0.69869999999999999</v>
      </c>
      <c r="E33" s="4">
        <v>0.6986</v>
      </c>
      <c r="F33" s="4">
        <v>0.69899999999999995</v>
      </c>
      <c r="G33" s="4">
        <v>0.69820000000000004</v>
      </c>
      <c r="H33" s="4">
        <v>0.69820000000000004</v>
      </c>
      <c r="I33" s="4"/>
      <c r="J33" s="4"/>
      <c r="K33" s="4"/>
      <c r="L33" s="4"/>
      <c r="M33" s="4"/>
      <c r="N33" s="4">
        <f t="shared" si="0"/>
        <v>0.69853999999999994</v>
      </c>
      <c r="O33" s="8">
        <v>7</v>
      </c>
      <c r="P33" s="4">
        <f t="shared" si="4"/>
        <v>0.67243149350649345</v>
      </c>
      <c r="Q33" s="4">
        <f t="shared" si="1"/>
        <v>1.0388270132283064</v>
      </c>
    </row>
    <row r="34" spans="1:17" x14ac:dyDescent="0.2">
      <c r="A34" s="73" t="s">
        <v>30</v>
      </c>
      <c r="B34" s="21">
        <v>15</v>
      </c>
      <c r="C34" s="22">
        <v>30</v>
      </c>
      <c r="D34" s="4">
        <v>0.70279999999999998</v>
      </c>
      <c r="E34" s="4">
        <v>0.70330000000000004</v>
      </c>
      <c r="F34" s="4">
        <v>0.70250000000000001</v>
      </c>
      <c r="G34" s="4">
        <v>0.70279999999999998</v>
      </c>
      <c r="H34" s="4">
        <v>0.70269999999999999</v>
      </c>
      <c r="I34" s="4"/>
      <c r="J34" s="4"/>
      <c r="K34" s="4"/>
      <c r="L34" s="4"/>
      <c r="M34" s="4"/>
      <c r="N34" s="4">
        <f t="shared" si="0"/>
        <v>0.70282</v>
      </c>
      <c r="O34" s="8">
        <v>8</v>
      </c>
      <c r="P34" s="4">
        <f t="shared" si="4"/>
        <v>0.67212987012987002</v>
      </c>
      <c r="Q34" s="4">
        <f t="shared" si="1"/>
        <v>1.04566101170924</v>
      </c>
    </row>
    <row r="35" spans="1:17" x14ac:dyDescent="0.2">
      <c r="A35" s="73" t="s">
        <v>30</v>
      </c>
      <c r="B35" s="21">
        <v>15</v>
      </c>
      <c r="C35" s="22">
        <v>40</v>
      </c>
      <c r="D35" s="4">
        <v>0.70309999999999995</v>
      </c>
      <c r="E35" s="4">
        <v>0.70350000000000001</v>
      </c>
      <c r="F35" s="4">
        <v>0.70340000000000003</v>
      </c>
      <c r="G35" s="4">
        <v>0.70309999999999995</v>
      </c>
      <c r="H35" s="4">
        <v>0.70309999999999995</v>
      </c>
      <c r="I35" s="4"/>
      <c r="J35" s="4"/>
      <c r="K35" s="4"/>
      <c r="L35" s="4"/>
      <c r="M35" s="4"/>
      <c r="N35" s="4">
        <f t="shared" ref="N35:N59" si="5">AVERAGE(D35:M35)</f>
        <v>0.70324000000000009</v>
      </c>
      <c r="O35" s="8">
        <v>9</v>
      </c>
      <c r="P35" s="4">
        <f t="shared" si="4"/>
        <v>0.67182824675324671</v>
      </c>
      <c r="Q35" s="4">
        <f t="shared" ref="Q35:Q59" si="6">N35/P35</f>
        <v>1.0467556304733501</v>
      </c>
    </row>
    <row r="36" spans="1:17" x14ac:dyDescent="0.2">
      <c r="A36" s="73" t="s">
        <v>30</v>
      </c>
      <c r="B36" s="21">
        <v>20</v>
      </c>
      <c r="C36" s="22">
        <v>5</v>
      </c>
      <c r="D36" s="4">
        <v>0.65710000000000002</v>
      </c>
      <c r="E36" s="4">
        <v>0.65649999999999997</v>
      </c>
      <c r="F36" s="4">
        <v>0.65669999999999995</v>
      </c>
      <c r="G36" s="4">
        <v>0.65680000000000005</v>
      </c>
      <c r="H36" s="4">
        <v>0.65639999999999998</v>
      </c>
      <c r="I36" s="4"/>
      <c r="J36" s="4"/>
      <c r="K36" s="4"/>
      <c r="L36" s="4"/>
      <c r="M36" s="4"/>
      <c r="N36" s="4">
        <f t="shared" si="5"/>
        <v>0.65670000000000006</v>
      </c>
      <c r="O36" s="8">
        <v>10</v>
      </c>
      <c r="P36" s="4">
        <f t="shared" si="4"/>
        <v>0.67152662337662328</v>
      </c>
      <c r="Q36" s="4">
        <f t="shared" si="6"/>
        <v>0.97792101927088038</v>
      </c>
    </row>
    <row r="37" spans="1:17" x14ac:dyDescent="0.2">
      <c r="A37" s="73" t="s">
        <v>30</v>
      </c>
      <c r="B37" s="74">
        <v>10</v>
      </c>
      <c r="C37" s="74">
        <v>10</v>
      </c>
      <c r="D37" s="75">
        <v>0.67110000000000003</v>
      </c>
      <c r="E37" s="75">
        <v>0.6714</v>
      </c>
      <c r="F37" s="75">
        <v>0.67120000000000002</v>
      </c>
      <c r="G37" s="75">
        <v>0.67110000000000003</v>
      </c>
      <c r="H37" s="75">
        <v>0.67179999999999995</v>
      </c>
      <c r="I37" s="75">
        <v>0.67110000000000003</v>
      </c>
      <c r="J37" s="75">
        <v>0.67079999999999995</v>
      </c>
      <c r="K37" s="75">
        <v>0.67130000000000001</v>
      </c>
      <c r="L37" s="75"/>
      <c r="M37" s="75"/>
      <c r="N37" s="75">
        <f t="shared" si="5"/>
        <v>0.67122499999999996</v>
      </c>
      <c r="O37" s="73">
        <v>0</v>
      </c>
      <c r="P37" s="75">
        <f>N37</f>
        <v>0.67122499999999996</v>
      </c>
      <c r="Q37" s="75">
        <f t="shared" si="6"/>
        <v>1</v>
      </c>
    </row>
    <row r="38" spans="1:17" x14ac:dyDescent="0.2">
      <c r="A38" s="73" t="s">
        <v>30</v>
      </c>
      <c r="B38" s="21">
        <v>20</v>
      </c>
      <c r="C38" s="22">
        <v>7</v>
      </c>
      <c r="D38" s="4">
        <v>0.66969999999999996</v>
      </c>
      <c r="E38" s="4">
        <v>0.66969999999999996</v>
      </c>
      <c r="F38" s="4">
        <v>0.66930000000000001</v>
      </c>
      <c r="G38" s="4">
        <v>0.66990000000000005</v>
      </c>
      <c r="H38" s="4">
        <v>0.6694</v>
      </c>
      <c r="I38" s="4">
        <v>0.66930000000000001</v>
      </c>
      <c r="J38" s="4"/>
      <c r="K38" s="4"/>
      <c r="L38" s="4"/>
      <c r="M38" s="4"/>
      <c r="N38" s="4">
        <f t="shared" si="5"/>
        <v>0.66955000000000009</v>
      </c>
      <c r="O38" s="8">
        <v>1</v>
      </c>
      <c r="P38" s="4">
        <f>N$37+O38*(N$48-N$37)/COUNT(O$38:O$48)</f>
        <v>0.67068409090909087</v>
      </c>
      <c r="Q38" s="4">
        <f t="shared" si="6"/>
        <v>0.99830905351049326</v>
      </c>
    </row>
    <row r="39" spans="1:17" x14ac:dyDescent="0.2">
      <c r="A39" s="73" t="s">
        <v>30</v>
      </c>
      <c r="B39" s="21">
        <v>20</v>
      </c>
      <c r="C39" s="22">
        <v>10</v>
      </c>
      <c r="D39" s="4">
        <v>0.68330000000000002</v>
      </c>
      <c r="E39" s="4">
        <v>0.68340000000000001</v>
      </c>
      <c r="F39" s="4">
        <v>0.68310000000000004</v>
      </c>
      <c r="G39" s="4">
        <v>0.68300000000000005</v>
      </c>
      <c r="H39" s="4">
        <v>0.68340000000000001</v>
      </c>
      <c r="I39" s="4">
        <v>0.68269999999999997</v>
      </c>
      <c r="J39" s="4"/>
      <c r="K39" s="4"/>
      <c r="L39" s="4"/>
      <c r="M39" s="4"/>
      <c r="N39" s="4">
        <f t="shared" si="5"/>
        <v>0.68314999999999992</v>
      </c>
      <c r="O39" s="8">
        <v>2</v>
      </c>
      <c r="P39" s="4">
        <f t="shared" ref="P39:P47" si="7">N$37+O39*(N$48-N$37)/COUNT(O$38:O$48)</f>
        <v>0.67014318181818178</v>
      </c>
      <c r="Q39" s="4">
        <f t="shared" si="6"/>
        <v>1.0194090136775382</v>
      </c>
    </row>
    <row r="40" spans="1:17" x14ac:dyDescent="0.2">
      <c r="A40" s="73" t="s">
        <v>30</v>
      </c>
      <c r="B40" s="21">
        <v>20</v>
      </c>
      <c r="C40" s="22">
        <v>15</v>
      </c>
      <c r="D40" s="4">
        <v>0.69420000000000004</v>
      </c>
      <c r="E40" s="4">
        <v>0.69420000000000004</v>
      </c>
      <c r="F40" s="4">
        <v>0.6946</v>
      </c>
      <c r="G40" s="4">
        <v>0.69369999999999998</v>
      </c>
      <c r="H40" s="4">
        <v>0.69410000000000005</v>
      </c>
      <c r="I40" s="4">
        <v>0.69389999999999996</v>
      </c>
      <c r="J40" s="4"/>
      <c r="K40" s="4"/>
      <c r="L40" s="4"/>
      <c r="M40" s="4"/>
      <c r="N40" s="4">
        <f t="shared" si="5"/>
        <v>0.6941166666666666</v>
      </c>
      <c r="O40" s="8">
        <v>3</v>
      </c>
      <c r="P40" s="4">
        <f t="shared" si="7"/>
        <v>0.66960227272727268</v>
      </c>
      <c r="Q40" s="4">
        <f t="shared" si="6"/>
        <v>1.0366103804270965</v>
      </c>
    </row>
    <row r="41" spans="1:17" x14ac:dyDescent="0.2">
      <c r="A41" s="73" t="s">
        <v>30</v>
      </c>
      <c r="B41" s="21">
        <v>20</v>
      </c>
      <c r="C41" s="22">
        <v>20</v>
      </c>
      <c r="D41" s="4">
        <v>0.69940000000000002</v>
      </c>
      <c r="E41" s="4">
        <v>0.69989999999999997</v>
      </c>
      <c r="F41" s="4">
        <v>0.69989999999999997</v>
      </c>
      <c r="G41" s="4">
        <v>0.69879999999999998</v>
      </c>
      <c r="H41" s="4">
        <v>0.69930000000000003</v>
      </c>
      <c r="I41" s="4">
        <v>0.69879999999999998</v>
      </c>
      <c r="J41" s="4"/>
      <c r="K41" s="4"/>
      <c r="L41" s="4"/>
      <c r="M41" s="4"/>
      <c r="N41" s="4">
        <f t="shared" si="5"/>
        <v>0.69934999999999992</v>
      </c>
      <c r="O41" s="8">
        <v>4</v>
      </c>
      <c r="P41" s="4">
        <f t="shared" si="7"/>
        <v>0.66906136363636359</v>
      </c>
      <c r="Q41" s="4">
        <f t="shared" si="6"/>
        <v>1.0452703414213262</v>
      </c>
    </row>
    <row r="42" spans="1:17" x14ac:dyDescent="0.2">
      <c r="A42" s="73" t="s">
        <v>30</v>
      </c>
      <c r="B42" s="21">
        <v>20</v>
      </c>
      <c r="C42" s="22">
        <v>30</v>
      </c>
      <c r="D42" s="4">
        <v>0.70389999999999997</v>
      </c>
      <c r="E42" s="4">
        <v>0.70399999999999996</v>
      </c>
      <c r="F42" s="4">
        <v>0.70389999999999997</v>
      </c>
      <c r="G42" s="4">
        <v>0.70389999999999997</v>
      </c>
      <c r="H42" s="4">
        <v>0.70430000000000004</v>
      </c>
      <c r="I42" s="4"/>
      <c r="J42" s="4"/>
      <c r="K42" s="4"/>
      <c r="L42" s="4"/>
      <c r="M42" s="4"/>
      <c r="N42" s="4">
        <f t="shared" si="5"/>
        <v>0.70399999999999996</v>
      </c>
      <c r="O42" s="8">
        <v>5</v>
      </c>
      <c r="P42" s="4">
        <f t="shared" si="7"/>
        <v>0.6685204545454545</v>
      </c>
      <c r="Q42" s="4">
        <f t="shared" si="6"/>
        <v>1.053071742552244</v>
      </c>
    </row>
    <row r="43" spans="1:17" x14ac:dyDescent="0.2">
      <c r="A43" s="73" t="s">
        <v>30</v>
      </c>
      <c r="B43" s="21">
        <v>20</v>
      </c>
      <c r="C43" s="22">
        <v>40</v>
      </c>
      <c r="D43" s="4">
        <v>0.70450000000000002</v>
      </c>
      <c r="E43" s="4">
        <v>0.70430000000000004</v>
      </c>
      <c r="F43" s="4">
        <v>0.70445000000000002</v>
      </c>
      <c r="G43" s="4">
        <v>0.70450000000000002</v>
      </c>
      <c r="H43" s="4">
        <v>0.70479999999999998</v>
      </c>
      <c r="I43" s="4"/>
      <c r="J43" s="4"/>
      <c r="K43" s="4"/>
      <c r="L43" s="4"/>
      <c r="M43" s="4"/>
      <c r="N43" s="4">
        <f t="shared" si="5"/>
        <v>0.70450999999999997</v>
      </c>
      <c r="O43" s="8">
        <v>6</v>
      </c>
      <c r="P43" s="4">
        <f t="shared" si="7"/>
        <v>0.66797954545454552</v>
      </c>
      <c r="Q43" s="4">
        <f t="shared" si="6"/>
        <v>1.0546879837774019</v>
      </c>
    </row>
    <row r="44" spans="1:17" x14ac:dyDescent="0.2">
      <c r="A44" s="73" t="s">
        <v>30</v>
      </c>
      <c r="B44" s="21">
        <v>30</v>
      </c>
      <c r="C44" s="22">
        <v>5</v>
      </c>
      <c r="D44" s="4">
        <v>0.65329999999999999</v>
      </c>
      <c r="E44" s="4">
        <v>0.65339999999999998</v>
      </c>
      <c r="F44" s="4">
        <v>0.65400000000000003</v>
      </c>
      <c r="G44" s="4">
        <v>0.65359999999999996</v>
      </c>
      <c r="H44" s="4">
        <v>0.65359999999999996</v>
      </c>
      <c r="I44" s="4"/>
      <c r="J44" s="4"/>
      <c r="K44" s="4"/>
      <c r="L44" s="4"/>
      <c r="M44" s="4"/>
      <c r="N44" s="4">
        <f t="shared" si="5"/>
        <v>0.65358000000000005</v>
      </c>
      <c r="O44" s="8">
        <v>7</v>
      </c>
      <c r="P44" s="4">
        <f t="shared" si="7"/>
        <v>0.66743863636363643</v>
      </c>
      <c r="Q44" s="4">
        <f t="shared" si="6"/>
        <v>0.97923608911953086</v>
      </c>
    </row>
    <row r="45" spans="1:17" x14ac:dyDescent="0.2">
      <c r="A45" s="73" t="s">
        <v>30</v>
      </c>
      <c r="B45" s="21">
        <v>30</v>
      </c>
      <c r="C45" s="22">
        <v>7</v>
      </c>
      <c r="D45" s="4">
        <v>0.66959999999999997</v>
      </c>
      <c r="E45" s="4">
        <v>0.66890000000000005</v>
      </c>
      <c r="F45" s="4">
        <v>0.66959999999999997</v>
      </c>
      <c r="G45" s="4">
        <v>0.6694</v>
      </c>
      <c r="H45" s="4">
        <v>0.6694</v>
      </c>
      <c r="I45" s="4"/>
      <c r="J45" s="4"/>
      <c r="K45" s="4"/>
      <c r="L45" s="4"/>
      <c r="M45" s="4"/>
      <c r="N45" s="4">
        <f t="shared" si="5"/>
        <v>0.66937999999999998</v>
      </c>
      <c r="O45" s="8">
        <v>8</v>
      </c>
      <c r="P45" s="4">
        <f t="shared" si="7"/>
        <v>0.66689772727272734</v>
      </c>
      <c r="Q45" s="4">
        <f t="shared" si="6"/>
        <v>1.0037221190382877</v>
      </c>
    </row>
    <row r="46" spans="1:17" x14ac:dyDescent="0.2">
      <c r="A46" s="73" t="s">
        <v>30</v>
      </c>
      <c r="B46" s="21">
        <v>30</v>
      </c>
      <c r="C46" s="22">
        <v>10</v>
      </c>
      <c r="D46" s="4">
        <v>0.68420000000000003</v>
      </c>
      <c r="E46" s="4">
        <v>0.68389999999999995</v>
      </c>
      <c r="F46" s="4">
        <v>0.68400000000000005</v>
      </c>
      <c r="G46" s="4">
        <v>0.68400000000000005</v>
      </c>
      <c r="H46" s="4">
        <v>0.68420000000000003</v>
      </c>
      <c r="I46" s="4"/>
      <c r="J46" s="4"/>
      <c r="K46" s="4"/>
      <c r="L46" s="4"/>
      <c r="M46" s="4"/>
      <c r="N46" s="4">
        <f t="shared" si="5"/>
        <v>0.68406000000000011</v>
      </c>
      <c r="O46" s="8">
        <v>9</v>
      </c>
      <c r="P46" s="4">
        <f t="shared" si="7"/>
        <v>0.66635681818181824</v>
      </c>
      <c r="Q46" s="4">
        <f t="shared" si="6"/>
        <v>1.0265671204002771</v>
      </c>
    </row>
    <row r="47" spans="1:17" x14ac:dyDescent="0.2">
      <c r="A47" s="73" t="s">
        <v>30</v>
      </c>
      <c r="B47" s="21">
        <v>30</v>
      </c>
      <c r="C47" s="22">
        <v>15</v>
      </c>
      <c r="D47" s="4">
        <v>0.69730000000000003</v>
      </c>
      <c r="E47" s="4">
        <v>0.69669999999999999</v>
      </c>
      <c r="F47" s="4">
        <v>0.69669999999999999</v>
      </c>
      <c r="G47" s="4">
        <v>0.69710000000000005</v>
      </c>
      <c r="H47" s="4">
        <v>0.69699999999999995</v>
      </c>
      <c r="I47" s="4"/>
      <c r="J47" s="4"/>
      <c r="K47" s="4"/>
      <c r="L47" s="4"/>
      <c r="M47" s="4"/>
      <c r="N47" s="4">
        <f t="shared" si="5"/>
        <v>0.69696000000000002</v>
      </c>
      <c r="O47" s="8">
        <v>10</v>
      </c>
      <c r="P47" s="4">
        <f t="shared" si="7"/>
        <v>0.66581590909090915</v>
      </c>
      <c r="Q47" s="4">
        <f t="shared" si="6"/>
        <v>1.046775828699579</v>
      </c>
    </row>
    <row r="48" spans="1:17" x14ac:dyDescent="0.2">
      <c r="A48" s="73" t="s">
        <v>30</v>
      </c>
      <c r="B48" s="74">
        <v>10</v>
      </c>
      <c r="C48" s="74">
        <v>10</v>
      </c>
      <c r="D48" s="75">
        <v>0.66579999999999995</v>
      </c>
      <c r="E48" s="75">
        <v>0.66559999999999997</v>
      </c>
      <c r="F48" s="75">
        <v>0.66479999999999995</v>
      </c>
      <c r="G48" s="75">
        <v>0.66500000000000004</v>
      </c>
      <c r="H48" s="75">
        <v>0.66559999999999997</v>
      </c>
      <c r="I48" s="75">
        <v>0.66510000000000002</v>
      </c>
      <c r="J48" s="75">
        <v>0.66539999999999999</v>
      </c>
      <c r="K48" s="75">
        <v>0.66490000000000005</v>
      </c>
      <c r="L48" s="75"/>
      <c r="M48" s="75"/>
      <c r="N48" s="75">
        <f t="shared" si="5"/>
        <v>0.66527500000000006</v>
      </c>
      <c r="O48" s="73">
        <v>0</v>
      </c>
      <c r="P48" s="75">
        <f>N48</f>
        <v>0.66527500000000006</v>
      </c>
      <c r="Q48" s="75">
        <f t="shared" si="6"/>
        <v>1</v>
      </c>
    </row>
    <row r="49" spans="1:17" x14ac:dyDescent="0.2">
      <c r="A49" s="73" t="s">
        <v>30</v>
      </c>
      <c r="B49" s="21">
        <v>30</v>
      </c>
      <c r="C49" s="22">
        <v>20</v>
      </c>
      <c r="D49" s="4">
        <v>0.70409999999999995</v>
      </c>
      <c r="E49" s="4">
        <v>0.70379999999999998</v>
      </c>
      <c r="F49" s="4">
        <v>0.70389999999999997</v>
      </c>
      <c r="G49" s="4">
        <v>0.70420000000000005</v>
      </c>
      <c r="H49" s="4">
        <v>0.70379999999999998</v>
      </c>
      <c r="I49" s="4"/>
      <c r="J49" s="4"/>
      <c r="K49" s="4"/>
      <c r="L49" s="4"/>
      <c r="M49" s="4"/>
      <c r="N49" s="4">
        <f t="shared" si="5"/>
        <v>0.70396000000000003</v>
      </c>
      <c r="O49" s="7">
        <v>1</v>
      </c>
      <c r="P49" s="4">
        <f>N$48+O49*(N$59-N$48)/COUNT(O$49:O$59)</f>
        <v>0.66525227272727283</v>
      </c>
      <c r="Q49" s="4">
        <f t="shared" si="6"/>
        <v>1.0581850357519873</v>
      </c>
    </row>
    <row r="50" spans="1:17" x14ac:dyDescent="0.2">
      <c r="A50" s="73" t="s">
        <v>30</v>
      </c>
      <c r="B50" s="21">
        <v>30</v>
      </c>
      <c r="C50" s="22">
        <v>30</v>
      </c>
      <c r="D50" s="4">
        <v>0.7097</v>
      </c>
      <c r="E50" s="4">
        <v>0.7097</v>
      </c>
      <c r="F50" s="4">
        <v>0.71</v>
      </c>
      <c r="G50" s="4">
        <v>0.70940000000000003</v>
      </c>
      <c r="H50" s="4">
        <v>0.70950000000000002</v>
      </c>
      <c r="I50" s="4"/>
      <c r="J50" s="4"/>
      <c r="K50" s="4"/>
      <c r="L50" s="4"/>
      <c r="M50" s="4"/>
      <c r="N50" s="4">
        <f t="shared" si="5"/>
        <v>0.70966000000000007</v>
      </c>
      <c r="O50" s="7">
        <v>2</v>
      </c>
      <c r="P50" s="4">
        <f t="shared" ref="P50:P58" si="8">N$48+O50*(N$59-N$48)/COUNT(O$49:O$59)</f>
        <v>0.66522954545454549</v>
      </c>
      <c r="Q50" s="4">
        <f t="shared" si="6"/>
        <v>1.0667896590718857</v>
      </c>
    </row>
    <row r="51" spans="1:17" x14ac:dyDescent="0.2">
      <c r="A51" s="73" t="s">
        <v>30</v>
      </c>
      <c r="B51" s="21">
        <v>30</v>
      </c>
      <c r="C51" s="22">
        <v>40</v>
      </c>
      <c r="D51" s="4">
        <v>0.71140000000000003</v>
      </c>
      <c r="E51" s="4">
        <v>0.7117</v>
      </c>
      <c r="F51" s="4">
        <v>0.71209999999999996</v>
      </c>
      <c r="G51" s="4">
        <v>0.71209999999999996</v>
      </c>
      <c r="H51" s="4">
        <v>0.71189999999999998</v>
      </c>
      <c r="I51" s="4"/>
      <c r="J51" s="4"/>
      <c r="K51" s="4"/>
      <c r="L51" s="4"/>
      <c r="M51" s="4"/>
      <c r="N51" s="4">
        <f t="shared" si="5"/>
        <v>0.71184000000000003</v>
      </c>
      <c r="O51" s="7">
        <v>3</v>
      </c>
      <c r="P51" s="4">
        <f t="shared" si="8"/>
        <v>0.66520681818181826</v>
      </c>
      <c r="Q51" s="4">
        <f t="shared" si="6"/>
        <v>1.0701032829844443</v>
      </c>
    </row>
    <row r="52" spans="1:17" x14ac:dyDescent="0.2">
      <c r="A52" s="73" t="s">
        <v>30</v>
      </c>
      <c r="B52" s="21">
        <v>40</v>
      </c>
      <c r="C52" s="22">
        <v>5</v>
      </c>
      <c r="D52" s="4">
        <v>0.6542</v>
      </c>
      <c r="E52" s="4">
        <v>0.65439999999999998</v>
      </c>
      <c r="F52" s="4">
        <v>0.65439999999999998</v>
      </c>
      <c r="G52" s="4">
        <v>0.65439999999999998</v>
      </c>
      <c r="H52" s="4">
        <v>0.6542</v>
      </c>
      <c r="I52" s="4"/>
      <c r="J52" s="4"/>
      <c r="K52" s="4"/>
      <c r="L52" s="4"/>
      <c r="M52" s="4"/>
      <c r="N52" s="4">
        <f t="shared" si="5"/>
        <v>0.65432000000000001</v>
      </c>
      <c r="O52" s="7">
        <v>4</v>
      </c>
      <c r="P52" s="4">
        <f t="shared" si="8"/>
        <v>0.66518409090909092</v>
      </c>
      <c r="Q52" s="4">
        <f t="shared" si="6"/>
        <v>0.98366754247798793</v>
      </c>
    </row>
    <row r="53" spans="1:17" x14ac:dyDescent="0.2">
      <c r="A53" s="73" t="s">
        <v>30</v>
      </c>
      <c r="B53" s="21">
        <v>40</v>
      </c>
      <c r="C53" s="22">
        <v>7</v>
      </c>
      <c r="D53" s="4">
        <v>0.67010000000000003</v>
      </c>
      <c r="E53" s="4">
        <v>0.67049999999999998</v>
      </c>
      <c r="F53" s="4">
        <v>0.6704</v>
      </c>
      <c r="G53" s="4">
        <v>0.67010000000000003</v>
      </c>
      <c r="H53" s="4">
        <v>0.67030000000000001</v>
      </c>
      <c r="I53" s="4"/>
      <c r="J53" s="4"/>
      <c r="K53" s="4"/>
      <c r="L53" s="4"/>
      <c r="M53" s="4"/>
      <c r="N53" s="4">
        <f t="shared" si="5"/>
        <v>0.6702800000000001</v>
      </c>
      <c r="O53" s="7">
        <v>5</v>
      </c>
      <c r="P53" s="4">
        <f t="shared" si="8"/>
        <v>0.66516136363636369</v>
      </c>
      <c r="Q53" s="4">
        <f t="shared" si="6"/>
        <v>1.0076953302513745</v>
      </c>
    </row>
    <row r="54" spans="1:17" x14ac:dyDescent="0.2">
      <c r="A54" s="73" t="s">
        <v>30</v>
      </c>
      <c r="B54" s="21">
        <v>40</v>
      </c>
      <c r="C54" s="22">
        <v>10</v>
      </c>
      <c r="D54" s="4">
        <v>0.68579999999999997</v>
      </c>
      <c r="E54" s="4">
        <v>0.68559999999999999</v>
      </c>
      <c r="F54" s="4">
        <v>0.6855</v>
      </c>
      <c r="G54" s="4">
        <v>0.68610000000000004</v>
      </c>
      <c r="H54" s="4">
        <v>0.68569999999999998</v>
      </c>
      <c r="I54" s="4"/>
      <c r="J54" s="4"/>
      <c r="K54" s="4"/>
      <c r="L54" s="4"/>
      <c r="M54" s="4"/>
      <c r="N54" s="4">
        <f t="shared" si="5"/>
        <v>0.68574000000000002</v>
      </c>
      <c r="O54" s="7">
        <v>6</v>
      </c>
      <c r="P54" s="4">
        <f t="shared" si="8"/>
        <v>0.66513863636363635</v>
      </c>
      <c r="Q54" s="4">
        <f t="shared" si="6"/>
        <v>1.0309730370633601</v>
      </c>
    </row>
    <row r="55" spans="1:17" x14ac:dyDescent="0.2">
      <c r="A55" s="73" t="s">
        <v>30</v>
      </c>
      <c r="B55" s="21">
        <v>40</v>
      </c>
      <c r="C55" s="22">
        <v>15</v>
      </c>
      <c r="D55" s="4">
        <v>0.6996</v>
      </c>
      <c r="E55" s="4">
        <v>0.69979999999999998</v>
      </c>
      <c r="F55" s="4">
        <v>0.69889999999999997</v>
      </c>
      <c r="G55" s="4">
        <v>0.69920000000000004</v>
      </c>
      <c r="H55" s="4">
        <v>0.69930000000000003</v>
      </c>
      <c r="I55" s="4">
        <v>0.6996</v>
      </c>
      <c r="J55" s="4"/>
      <c r="K55" s="4"/>
      <c r="L55" s="4"/>
      <c r="M55" s="4"/>
      <c r="N55" s="4">
        <f t="shared" si="5"/>
        <v>0.69940000000000013</v>
      </c>
      <c r="O55" s="7">
        <v>7</v>
      </c>
      <c r="P55" s="4">
        <f t="shared" si="8"/>
        <v>0.66511590909090912</v>
      </c>
      <c r="Q55" s="4">
        <f t="shared" si="6"/>
        <v>1.0515460394804734</v>
      </c>
    </row>
    <row r="56" spans="1:17" x14ac:dyDescent="0.2">
      <c r="A56" s="73" t="s">
        <v>30</v>
      </c>
      <c r="B56" s="21">
        <v>40</v>
      </c>
      <c r="C56" s="22">
        <v>20</v>
      </c>
      <c r="D56" s="4">
        <v>0.70650000000000002</v>
      </c>
      <c r="E56" s="4">
        <v>0.70699999999999996</v>
      </c>
      <c r="F56" s="4">
        <v>0.70609999999999995</v>
      </c>
      <c r="G56" s="4">
        <v>0.70660000000000001</v>
      </c>
      <c r="H56" s="4">
        <v>0.70669999999999999</v>
      </c>
      <c r="I56" s="4">
        <v>0.70650000000000002</v>
      </c>
      <c r="J56" s="4"/>
      <c r="K56" s="4"/>
      <c r="L56" s="4"/>
      <c r="M56" s="4"/>
      <c r="N56" s="4">
        <f t="shared" si="5"/>
        <v>0.70656666666666668</v>
      </c>
      <c r="O56" s="7">
        <v>8</v>
      </c>
      <c r="P56" s="4">
        <f t="shared" si="8"/>
        <v>0.66509318181818178</v>
      </c>
      <c r="Q56" s="4">
        <f t="shared" si="6"/>
        <v>1.0623574049204771</v>
      </c>
    </row>
    <row r="57" spans="1:17" x14ac:dyDescent="0.2">
      <c r="A57" s="73" t="s">
        <v>30</v>
      </c>
      <c r="B57" s="21">
        <v>40</v>
      </c>
      <c r="C57" s="22">
        <v>30</v>
      </c>
      <c r="D57" s="4">
        <v>0.71240000000000003</v>
      </c>
      <c r="E57" s="4">
        <v>0.71250000000000002</v>
      </c>
      <c r="F57" s="4">
        <v>0.71330000000000005</v>
      </c>
      <c r="G57" s="4">
        <v>0.71299999999999997</v>
      </c>
      <c r="H57" s="4">
        <v>0.71330000000000005</v>
      </c>
      <c r="I57" s="4">
        <v>0.71350000000000002</v>
      </c>
      <c r="J57" s="4"/>
      <c r="K57" s="4"/>
      <c r="L57" s="4"/>
      <c r="M57" s="4"/>
      <c r="N57" s="4">
        <f t="shared" si="5"/>
        <v>0.71300000000000008</v>
      </c>
      <c r="O57" s="7">
        <v>9</v>
      </c>
      <c r="P57" s="4">
        <f t="shared" si="8"/>
        <v>0.66507045454545455</v>
      </c>
      <c r="Q57" s="4">
        <f t="shared" si="6"/>
        <v>1.0720668691970434</v>
      </c>
    </row>
    <row r="58" spans="1:17" x14ac:dyDescent="0.2">
      <c r="A58" s="73" t="s">
        <v>30</v>
      </c>
      <c r="B58" s="21">
        <v>40</v>
      </c>
      <c r="C58" s="22">
        <v>40</v>
      </c>
      <c r="D58" s="4">
        <v>0.71509999999999996</v>
      </c>
      <c r="E58" s="4">
        <v>0.71430000000000005</v>
      </c>
      <c r="F58" s="4">
        <v>0.71540000000000004</v>
      </c>
      <c r="G58" s="4">
        <v>0.71519999999999995</v>
      </c>
      <c r="H58" s="4">
        <v>0.71460000000000001</v>
      </c>
      <c r="I58" s="4">
        <v>0.7147</v>
      </c>
      <c r="J58" s="4"/>
      <c r="K58" s="4"/>
      <c r="L58" s="4"/>
      <c r="M58" s="4"/>
      <c r="N58" s="4">
        <f t="shared" si="5"/>
        <v>0.71488333333333332</v>
      </c>
      <c r="O58" s="7">
        <v>10</v>
      </c>
      <c r="P58" s="4">
        <f t="shared" si="8"/>
        <v>0.66504772727272721</v>
      </c>
      <c r="Q58" s="4">
        <f t="shared" si="6"/>
        <v>1.0749353828558672</v>
      </c>
    </row>
    <row r="59" spans="1:17" x14ac:dyDescent="0.2">
      <c r="A59" s="73" t="s">
        <v>30</v>
      </c>
      <c r="B59" s="74">
        <v>10</v>
      </c>
      <c r="C59" s="74">
        <v>10</v>
      </c>
      <c r="D59" s="75">
        <v>0.6653</v>
      </c>
      <c r="E59" s="75">
        <v>0.66520000000000001</v>
      </c>
      <c r="F59" s="75">
        <v>0.66520000000000001</v>
      </c>
      <c r="G59" s="75">
        <v>0.66479999999999995</v>
      </c>
      <c r="H59" s="75">
        <v>0.66469999999999996</v>
      </c>
      <c r="I59" s="75">
        <v>0.66490000000000005</v>
      </c>
      <c r="J59" s="75">
        <v>0.66490000000000005</v>
      </c>
      <c r="K59" s="75">
        <v>0.66520000000000001</v>
      </c>
      <c r="L59" s="75"/>
      <c r="M59" s="75"/>
      <c r="N59" s="75">
        <f t="shared" si="5"/>
        <v>0.66502499999999998</v>
      </c>
      <c r="O59" s="73">
        <v>0</v>
      </c>
      <c r="P59" s="75">
        <f>N59</f>
        <v>0.66502499999999998</v>
      </c>
      <c r="Q59" s="75">
        <f t="shared" si="6"/>
        <v>1</v>
      </c>
    </row>
  </sheetData>
  <printOptions horizontalCentered="1" verticalCentered="1"/>
  <pageMargins left="0.25" right="0.25" top="0.75" bottom="0.75" header="0.3" footer="0.3"/>
  <pageSetup paperSize="9" scale="6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0"/>
  <sheetViews>
    <sheetView workbookViewId="0">
      <selection activeCell="D43" sqref="D43"/>
    </sheetView>
  </sheetViews>
  <sheetFormatPr baseColWidth="10" defaultColWidth="9.28515625" defaultRowHeight="16.5" customHeight="1" x14ac:dyDescent="0.2"/>
  <cols>
    <col min="1" max="1" width="4.140625" style="27" customWidth="1"/>
    <col min="2" max="2" width="7.140625" style="27" customWidth="1"/>
    <col min="3" max="13" width="8.7109375" style="27" customWidth="1"/>
    <col min="14" max="15" width="4.140625" style="27" customWidth="1"/>
    <col min="16" max="16" width="7.140625" style="27" customWidth="1"/>
    <col min="17" max="27" width="7.28515625" style="27" customWidth="1"/>
    <col min="28" max="16384" width="9.28515625" style="27"/>
  </cols>
  <sheetData>
    <row r="1" spans="1:27" ht="16.5" customHeight="1" x14ac:dyDescent="0.2">
      <c r="A1" s="100" t="s">
        <v>16</v>
      </c>
      <c r="B1" s="101"/>
      <c r="C1" s="80" t="s">
        <v>13</v>
      </c>
      <c r="D1" s="81"/>
      <c r="E1" s="81"/>
      <c r="F1" s="81"/>
      <c r="G1" s="81"/>
      <c r="H1" s="81"/>
      <c r="I1" s="81"/>
      <c r="J1" s="81"/>
      <c r="K1" s="81"/>
      <c r="L1" s="81"/>
      <c r="M1" s="82"/>
      <c r="O1" s="89" t="s">
        <v>18</v>
      </c>
      <c r="P1" s="90"/>
      <c r="Q1" s="80" t="s">
        <v>13</v>
      </c>
      <c r="R1" s="81"/>
      <c r="S1" s="81"/>
      <c r="T1" s="81"/>
      <c r="U1" s="81"/>
      <c r="V1" s="81"/>
      <c r="W1" s="81"/>
      <c r="X1" s="81"/>
      <c r="Y1" s="81"/>
      <c r="Z1" s="81"/>
      <c r="AA1" s="82"/>
    </row>
    <row r="2" spans="1:27" ht="16.5" customHeight="1" x14ac:dyDescent="0.2">
      <c r="A2" s="102"/>
      <c r="B2" s="103"/>
      <c r="C2" s="60">
        <v>1</v>
      </c>
      <c r="D2" s="60">
        <v>2</v>
      </c>
      <c r="E2" s="60">
        <v>3</v>
      </c>
      <c r="F2" s="60">
        <v>4</v>
      </c>
      <c r="G2" s="60">
        <v>5</v>
      </c>
      <c r="H2" s="60">
        <v>7</v>
      </c>
      <c r="I2" s="60">
        <v>10</v>
      </c>
      <c r="J2" s="60">
        <v>15</v>
      </c>
      <c r="K2" s="60">
        <v>20</v>
      </c>
      <c r="L2" s="60">
        <v>30</v>
      </c>
      <c r="M2" s="60">
        <v>40</v>
      </c>
      <c r="O2" s="91"/>
      <c r="P2" s="92"/>
      <c r="Q2" s="60">
        <v>1</v>
      </c>
      <c r="R2" s="60">
        <v>2</v>
      </c>
      <c r="S2" s="60">
        <v>3</v>
      </c>
      <c r="T2" s="60">
        <v>4</v>
      </c>
      <c r="U2" s="60">
        <v>5</v>
      </c>
      <c r="V2" s="60">
        <v>7</v>
      </c>
      <c r="W2" s="60">
        <v>10</v>
      </c>
      <c r="X2" s="60">
        <v>15</v>
      </c>
      <c r="Y2" s="60">
        <v>20</v>
      </c>
      <c r="Z2" s="60">
        <v>30</v>
      </c>
      <c r="AA2" s="60">
        <v>40</v>
      </c>
    </row>
    <row r="3" spans="1:27" ht="16.5" customHeight="1" x14ac:dyDescent="0.2">
      <c r="A3" s="77" t="s">
        <v>14</v>
      </c>
      <c r="B3" s="61">
        <v>1</v>
      </c>
      <c r="C3" s="62">
        <f>Diode!Q5</f>
        <v>0.74790004987402425</v>
      </c>
      <c r="D3" s="62">
        <f>Diode!Q6</f>
        <v>0.80094862367432407</v>
      </c>
      <c r="E3" s="62">
        <f>Diode!Q7</f>
        <v>0.81296507251819761</v>
      </c>
      <c r="F3" s="63"/>
      <c r="G3" s="62">
        <f>Diode!Q8</f>
        <v>0.82150249376558604</v>
      </c>
      <c r="H3" s="62">
        <f>Diode!Q9</f>
        <v>0.82510417007664882</v>
      </c>
      <c r="I3" s="62">
        <f>Diode!Q10</f>
        <v>0.82749790301809478</v>
      </c>
      <c r="J3" s="62">
        <f>Diode!Q11</f>
        <v>0.83022686836208481</v>
      </c>
      <c r="K3" s="62">
        <f>Diode!Q12</f>
        <v>0.83130977111522841</v>
      </c>
      <c r="L3" s="62">
        <f>Diode!Q13</f>
        <v>0.83235698297444216</v>
      </c>
      <c r="M3" s="62">
        <f>Diode!Q14</f>
        <v>0.83256535942614129</v>
      </c>
      <c r="O3" s="77" t="s">
        <v>14</v>
      </c>
      <c r="P3" s="61">
        <v>1</v>
      </c>
      <c r="Q3" s="68">
        <f t="shared" ref="Q3:AA13" si="0">2*($P3*Q$2)/($P3+Q$2)</f>
        <v>1</v>
      </c>
      <c r="R3" s="68">
        <f t="shared" si="0"/>
        <v>1.3333333333333333</v>
      </c>
      <c r="S3" s="68">
        <f t="shared" si="0"/>
        <v>1.5</v>
      </c>
      <c r="T3" s="69"/>
      <c r="U3" s="68">
        <f t="shared" si="0"/>
        <v>1.6666666666666667</v>
      </c>
      <c r="V3" s="68">
        <f t="shared" si="0"/>
        <v>1.75</v>
      </c>
      <c r="W3" s="68">
        <f t="shared" si="0"/>
        <v>1.8181818181818181</v>
      </c>
      <c r="X3" s="68">
        <f t="shared" si="0"/>
        <v>1.875</v>
      </c>
      <c r="Y3" s="68">
        <f t="shared" si="0"/>
        <v>1.9047619047619047</v>
      </c>
      <c r="Z3" s="68">
        <f t="shared" si="0"/>
        <v>1.935483870967742</v>
      </c>
      <c r="AA3" s="68">
        <f t="shared" si="0"/>
        <v>1.9512195121951219</v>
      </c>
    </row>
    <row r="4" spans="1:27" ht="16.5" customHeight="1" x14ac:dyDescent="0.2">
      <c r="A4" s="78"/>
      <c r="B4" s="61">
        <v>2</v>
      </c>
      <c r="C4" s="62">
        <f>Diode!Q16</f>
        <v>0.83274998439548098</v>
      </c>
      <c r="D4" s="62">
        <f>Diode!Q17</f>
        <v>0.91330103227972559</v>
      </c>
      <c r="E4" s="62">
        <f>Diode!Q18</f>
        <v>0.93483879425783545</v>
      </c>
      <c r="F4" s="63"/>
      <c r="G4" s="62">
        <f>Diode!Q19</f>
        <v>0.95088351301193574</v>
      </c>
      <c r="H4" s="62">
        <f>Diode!Q20</f>
        <v>0.95830263429010287</v>
      </c>
      <c r="I4" s="62">
        <f>Diode!Q21</f>
        <v>0.96394567380868734</v>
      </c>
      <c r="J4" s="62">
        <f>Diode!Q22</f>
        <v>0.96863651833972919</v>
      </c>
      <c r="K4" s="62">
        <f>Diode!Q23</f>
        <v>0.970520040782614</v>
      </c>
      <c r="L4" s="62">
        <f>Diode!Q24</f>
        <v>0.97283819089020707</v>
      </c>
      <c r="M4" s="62">
        <f>Diode!Q25</f>
        <v>0.97323158895813766</v>
      </c>
      <c r="O4" s="78"/>
      <c r="P4" s="61">
        <v>2</v>
      </c>
      <c r="Q4" s="68">
        <f t="shared" si="0"/>
        <v>1.3333333333333333</v>
      </c>
      <c r="R4" s="68">
        <f t="shared" si="0"/>
        <v>2</v>
      </c>
      <c r="S4" s="68">
        <f t="shared" si="0"/>
        <v>2.4</v>
      </c>
      <c r="T4" s="69"/>
      <c r="U4" s="68">
        <f t="shared" si="0"/>
        <v>2.8571428571428572</v>
      </c>
      <c r="V4" s="68">
        <f t="shared" si="0"/>
        <v>3.1111111111111112</v>
      </c>
      <c r="W4" s="68">
        <f t="shared" si="0"/>
        <v>3.3333333333333335</v>
      </c>
      <c r="X4" s="68">
        <f t="shared" si="0"/>
        <v>3.5294117647058822</v>
      </c>
      <c r="Y4" s="68">
        <f t="shared" si="0"/>
        <v>3.6363636363636362</v>
      </c>
      <c r="Z4" s="68">
        <f t="shared" si="0"/>
        <v>3.75</v>
      </c>
      <c r="AA4" s="68">
        <f t="shared" si="0"/>
        <v>3.8095238095238093</v>
      </c>
    </row>
    <row r="5" spans="1:27" ht="16.5" customHeight="1" x14ac:dyDescent="0.2">
      <c r="A5" s="78"/>
      <c r="B5" s="61">
        <v>3</v>
      </c>
      <c r="C5" s="62">
        <f>Diode!Q27</f>
        <v>0.84876935620413796</v>
      </c>
      <c r="D5" s="62">
        <f>Diode!Q28</f>
        <v>0.94033414964966233</v>
      </c>
      <c r="E5" s="62">
        <f>Diode!Q29</f>
        <v>0.96739480254092436</v>
      </c>
      <c r="F5" s="63"/>
      <c r="G5" s="62">
        <f>Diode!Q30</f>
        <v>0.99025589492241373</v>
      </c>
      <c r="H5" s="62">
        <f>Diode!Q31</f>
        <v>1.0012028101287864</v>
      </c>
      <c r="I5" s="62">
        <f>Diode!Q32</f>
        <v>1.0104945815764224</v>
      </c>
      <c r="J5" s="62">
        <f>Diode!Q33</f>
        <v>1.0165463645201929</v>
      </c>
      <c r="K5" s="62">
        <f>Diode!Q34</f>
        <v>1.0201750189932188</v>
      </c>
      <c r="L5" s="62">
        <f>Diode!Q35</f>
        <v>1.0228832384639059</v>
      </c>
      <c r="M5" s="62">
        <f>Diode!Q36</f>
        <v>1.0237345454951585</v>
      </c>
      <c r="O5" s="78"/>
      <c r="P5" s="61">
        <v>3</v>
      </c>
      <c r="Q5" s="68">
        <f t="shared" si="0"/>
        <v>1.5</v>
      </c>
      <c r="R5" s="68">
        <f t="shared" si="0"/>
        <v>2.4</v>
      </c>
      <c r="S5" s="68">
        <f t="shared" si="0"/>
        <v>3</v>
      </c>
      <c r="T5" s="69"/>
      <c r="U5" s="68">
        <f t="shared" si="0"/>
        <v>3.75</v>
      </c>
      <c r="V5" s="68">
        <f t="shared" si="0"/>
        <v>4.2</v>
      </c>
      <c r="W5" s="68">
        <f t="shared" si="0"/>
        <v>4.615384615384615</v>
      </c>
      <c r="X5" s="68">
        <f t="shared" si="0"/>
        <v>5</v>
      </c>
      <c r="Y5" s="68">
        <f t="shared" si="0"/>
        <v>5.2173913043478262</v>
      </c>
      <c r="Z5" s="68">
        <f t="shared" si="0"/>
        <v>5.4545454545454541</v>
      </c>
      <c r="AA5" s="68">
        <f t="shared" si="0"/>
        <v>5.5813953488372094</v>
      </c>
    </row>
    <row r="6" spans="1:27" ht="16.5" customHeight="1" x14ac:dyDescent="0.2">
      <c r="A6" s="78"/>
      <c r="B6" s="61">
        <v>4</v>
      </c>
      <c r="C6" s="63"/>
      <c r="D6" s="63"/>
      <c r="E6" s="63"/>
      <c r="F6" s="64">
        <f>Diode!Q15</f>
        <v>1</v>
      </c>
      <c r="G6" s="65"/>
      <c r="H6" s="65"/>
      <c r="I6" s="65"/>
      <c r="J6" s="65"/>
      <c r="K6" s="65"/>
      <c r="L6" s="65"/>
      <c r="M6" s="65"/>
      <c r="O6" s="78"/>
      <c r="P6" s="61">
        <v>4</v>
      </c>
      <c r="Q6" s="69"/>
      <c r="R6" s="69"/>
      <c r="S6" s="69"/>
      <c r="T6" s="70">
        <f t="shared" si="0"/>
        <v>4</v>
      </c>
      <c r="U6" s="71"/>
      <c r="V6" s="71"/>
      <c r="W6" s="71"/>
      <c r="X6" s="71"/>
      <c r="Y6" s="71"/>
      <c r="Z6" s="71"/>
      <c r="AA6" s="71"/>
    </row>
    <row r="7" spans="1:27" ht="16.5" customHeight="1" x14ac:dyDescent="0.2">
      <c r="A7" s="78"/>
      <c r="B7" s="61">
        <v>5</v>
      </c>
      <c r="C7" s="62">
        <f>Diode!Q38</f>
        <v>0.85885462279494573</v>
      </c>
      <c r="D7" s="62">
        <f>Diode!Q39</f>
        <v>0.95863739157905947</v>
      </c>
      <c r="E7" s="62">
        <f>Diode!Q40</f>
        <v>0.99301111090257321</v>
      </c>
      <c r="F7" s="65"/>
      <c r="G7" s="65"/>
      <c r="H7" s="65"/>
      <c r="I7" s="65"/>
      <c r="J7" s="65"/>
      <c r="K7" s="65"/>
      <c r="L7" s="65"/>
      <c r="M7" s="65"/>
      <c r="O7" s="78"/>
      <c r="P7" s="61">
        <v>5</v>
      </c>
      <c r="Q7" s="68">
        <f t="shared" si="0"/>
        <v>1.6666666666666667</v>
      </c>
      <c r="R7" s="68">
        <f t="shared" si="0"/>
        <v>2.8571428571428572</v>
      </c>
      <c r="S7" s="68">
        <f t="shared" si="0"/>
        <v>3.75</v>
      </c>
      <c r="T7" s="71"/>
      <c r="U7" s="72">
        <f t="shared" si="0"/>
        <v>5</v>
      </c>
      <c r="V7" s="72">
        <f t="shared" si="0"/>
        <v>5.833333333333333</v>
      </c>
      <c r="W7" s="72">
        <f t="shared" si="0"/>
        <v>6.666666666666667</v>
      </c>
      <c r="X7" s="72">
        <f t="shared" si="0"/>
        <v>7.5</v>
      </c>
      <c r="Y7" s="72">
        <f t="shared" si="0"/>
        <v>8</v>
      </c>
      <c r="Z7" s="72">
        <f t="shared" si="0"/>
        <v>8.5714285714285712</v>
      </c>
      <c r="AA7" s="72">
        <f t="shared" si="0"/>
        <v>8.8888888888888893</v>
      </c>
    </row>
    <row r="8" spans="1:27" ht="16.5" customHeight="1" x14ac:dyDescent="0.2">
      <c r="A8" s="78"/>
      <c r="B8" s="61">
        <v>7</v>
      </c>
      <c r="C8" s="62">
        <f>Diode!Q41</f>
        <v>0.86343061103829277</v>
      </c>
      <c r="D8" s="62">
        <f>Diode!Q42</f>
        <v>0.96764293669365431</v>
      </c>
      <c r="E8" s="62">
        <f>Diode!Q43</f>
        <v>1.0055844948143977</v>
      </c>
      <c r="F8" s="65"/>
      <c r="G8" s="65"/>
      <c r="H8" s="65"/>
      <c r="I8" s="65"/>
      <c r="J8" s="65"/>
      <c r="K8" s="65"/>
      <c r="L8" s="65"/>
      <c r="M8" s="65"/>
      <c r="O8" s="78"/>
      <c r="P8" s="61">
        <v>7</v>
      </c>
      <c r="Q8" s="68">
        <f t="shared" si="0"/>
        <v>1.75</v>
      </c>
      <c r="R8" s="68">
        <f t="shared" si="0"/>
        <v>3.1111111111111112</v>
      </c>
      <c r="S8" s="68">
        <f t="shared" si="0"/>
        <v>4.2</v>
      </c>
      <c r="T8" s="71"/>
      <c r="U8" s="72">
        <f t="shared" si="0"/>
        <v>5.833333333333333</v>
      </c>
      <c r="V8" s="72">
        <f t="shared" si="0"/>
        <v>7</v>
      </c>
      <c r="W8" s="72">
        <f t="shared" si="0"/>
        <v>8.235294117647058</v>
      </c>
      <c r="X8" s="72">
        <f t="shared" si="0"/>
        <v>9.545454545454545</v>
      </c>
      <c r="Y8" s="72">
        <f t="shared" si="0"/>
        <v>10.37037037037037</v>
      </c>
      <c r="Z8" s="72">
        <f t="shared" si="0"/>
        <v>11.351351351351351</v>
      </c>
      <c r="AA8" s="72">
        <f t="shared" si="0"/>
        <v>11.914893617021276</v>
      </c>
    </row>
    <row r="9" spans="1:27" ht="16.5" customHeight="1" x14ac:dyDescent="0.2">
      <c r="A9" s="78"/>
      <c r="B9" s="61">
        <v>10</v>
      </c>
      <c r="C9" s="62">
        <f>Diode!Q44</f>
        <v>0.86725950978981148</v>
      </c>
      <c r="D9" s="62">
        <f>Diode!Q45</f>
        <v>0.97525743035847823</v>
      </c>
      <c r="E9" s="62">
        <f>Diode!Q46</f>
        <v>1.0157094848302792</v>
      </c>
      <c r="F9" s="65"/>
      <c r="G9" s="65"/>
      <c r="H9" s="65"/>
      <c r="I9" s="65"/>
      <c r="J9" s="65"/>
      <c r="K9" s="65"/>
      <c r="L9" s="65"/>
      <c r="M9" s="65"/>
      <c r="O9" s="78"/>
      <c r="P9" s="61">
        <v>10</v>
      </c>
      <c r="Q9" s="68">
        <f t="shared" si="0"/>
        <v>1.8181818181818181</v>
      </c>
      <c r="R9" s="68">
        <f t="shared" si="0"/>
        <v>3.3333333333333335</v>
      </c>
      <c r="S9" s="68">
        <f t="shared" si="0"/>
        <v>4.615384615384615</v>
      </c>
      <c r="T9" s="71"/>
      <c r="U9" s="72">
        <f t="shared" si="0"/>
        <v>6.666666666666667</v>
      </c>
      <c r="V9" s="72">
        <f t="shared" si="0"/>
        <v>8.235294117647058</v>
      </c>
      <c r="W9" s="72">
        <f t="shared" si="0"/>
        <v>10</v>
      </c>
      <c r="X9" s="72">
        <f t="shared" si="0"/>
        <v>12</v>
      </c>
      <c r="Y9" s="72">
        <f t="shared" si="0"/>
        <v>13.333333333333334</v>
      </c>
      <c r="Z9" s="72">
        <f t="shared" si="0"/>
        <v>15</v>
      </c>
      <c r="AA9" s="72">
        <f t="shared" si="0"/>
        <v>16</v>
      </c>
    </row>
    <row r="10" spans="1:27" ht="16.5" customHeight="1" x14ac:dyDescent="0.2">
      <c r="A10" s="78"/>
      <c r="B10" s="61">
        <v>15</v>
      </c>
      <c r="C10" s="62">
        <f>Diode!Q47</f>
        <v>0.87036677754586655</v>
      </c>
      <c r="D10" s="62">
        <f>Diode!Q49</f>
        <v>0.98090671468575408</v>
      </c>
      <c r="E10" s="62">
        <f>Diode!Q50</f>
        <v>1.0239984511288069</v>
      </c>
      <c r="F10" s="65"/>
      <c r="G10" s="65"/>
      <c r="H10" s="65"/>
      <c r="I10" s="65"/>
      <c r="J10" s="65"/>
      <c r="K10" s="65"/>
      <c r="L10" s="65"/>
      <c r="M10" s="65"/>
      <c r="O10" s="78"/>
      <c r="P10" s="61">
        <v>15</v>
      </c>
      <c r="Q10" s="68">
        <f t="shared" si="0"/>
        <v>1.875</v>
      </c>
      <c r="R10" s="68">
        <f t="shared" si="0"/>
        <v>3.5294117647058822</v>
      </c>
      <c r="S10" s="68">
        <f t="shared" si="0"/>
        <v>5</v>
      </c>
      <c r="T10" s="71"/>
      <c r="U10" s="72">
        <f t="shared" si="0"/>
        <v>7.5</v>
      </c>
      <c r="V10" s="72">
        <f t="shared" si="0"/>
        <v>9.545454545454545</v>
      </c>
      <c r="W10" s="72">
        <f t="shared" si="0"/>
        <v>12</v>
      </c>
      <c r="X10" s="72">
        <f t="shared" si="0"/>
        <v>15</v>
      </c>
      <c r="Y10" s="72">
        <f t="shared" si="0"/>
        <v>17.142857142857142</v>
      </c>
      <c r="Z10" s="72">
        <f t="shared" si="0"/>
        <v>20</v>
      </c>
      <c r="AA10" s="72">
        <f t="shared" si="0"/>
        <v>21.818181818181817</v>
      </c>
    </row>
    <row r="11" spans="1:27" ht="16.5" customHeight="1" x14ac:dyDescent="0.2">
      <c r="A11" s="78"/>
      <c r="B11" s="61">
        <v>20</v>
      </c>
      <c r="C11" s="62">
        <f>Diode!Q51</f>
        <v>0.87234338192183603</v>
      </c>
      <c r="D11" s="62">
        <f>Diode!Q52</f>
        <v>0.98331750156386954</v>
      </c>
      <c r="E11" s="62">
        <f>Diode!Q53</f>
        <v>1.0280386317888679</v>
      </c>
      <c r="F11" s="65"/>
      <c r="G11" s="65"/>
      <c r="H11" s="65"/>
      <c r="I11" s="65"/>
      <c r="J11" s="65"/>
      <c r="K11" s="65"/>
      <c r="L11" s="65"/>
      <c r="M11" s="65"/>
      <c r="O11" s="78"/>
      <c r="P11" s="61">
        <v>20</v>
      </c>
      <c r="Q11" s="68">
        <f t="shared" si="0"/>
        <v>1.9047619047619047</v>
      </c>
      <c r="R11" s="68">
        <f t="shared" si="0"/>
        <v>3.6363636363636362</v>
      </c>
      <c r="S11" s="68">
        <f t="shared" si="0"/>
        <v>5.2173913043478262</v>
      </c>
      <c r="T11" s="71"/>
      <c r="U11" s="72">
        <f t="shared" si="0"/>
        <v>8</v>
      </c>
      <c r="V11" s="72">
        <f t="shared" si="0"/>
        <v>10.37037037037037</v>
      </c>
      <c r="W11" s="72">
        <f t="shared" si="0"/>
        <v>13.333333333333334</v>
      </c>
      <c r="X11" s="72">
        <f t="shared" si="0"/>
        <v>17.142857142857142</v>
      </c>
      <c r="Y11" s="72">
        <f t="shared" si="0"/>
        <v>20</v>
      </c>
      <c r="Z11" s="72">
        <f t="shared" si="0"/>
        <v>24</v>
      </c>
      <c r="AA11" s="72">
        <f t="shared" si="0"/>
        <v>26.666666666666668</v>
      </c>
    </row>
    <row r="12" spans="1:27" ht="16.5" customHeight="1" x14ac:dyDescent="0.2">
      <c r="A12" s="78"/>
      <c r="B12" s="61">
        <v>30</v>
      </c>
      <c r="C12" s="62">
        <f>Diode!Q54</f>
        <v>0.87432587745014534</v>
      </c>
      <c r="D12" s="62">
        <f>Diode!Q55</f>
        <v>0.98709774996032373</v>
      </c>
      <c r="E12" s="62">
        <f>Diode!Q56</f>
        <v>1.0327034970270657</v>
      </c>
      <c r="F12" s="65"/>
      <c r="G12" s="65"/>
      <c r="H12" s="65"/>
      <c r="I12" s="65"/>
      <c r="J12" s="65"/>
      <c r="K12" s="65"/>
      <c r="L12" s="65"/>
      <c r="M12" s="65"/>
      <c r="O12" s="78"/>
      <c r="P12" s="61">
        <v>30</v>
      </c>
      <c r="Q12" s="68">
        <f t="shared" si="0"/>
        <v>1.935483870967742</v>
      </c>
      <c r="R12" s="68">
        <f t="shared" si="0"/>
        <v>3.75</v>
      </c>
      <c r="S12" s="68">
        <f t="shared" si="0"/>
        <v>5.4545454545454541</v>
      </c>
      <c r="T12" s="71"/>
      <c r="U12" s="72">
        <f t="shared" si="0"/>
        <v>8.5714285714285712</v>
      </c>
      <c r="V12" s="72">
        <f t="shared" si="0"/>
        <v>11.351351351351351</v>
      </c>
      <c r="W12" s="72">
        <f t="shared" si="0"/>
        <v>15</v>
      </c>
      <c r="X12" s="72">
        <f t="shared" si="0"/>
        <v>20</v>
      </c>
      <c r="Y12" s="72">
        <f t="shared" si="0"/>
        <v>24</v>
      </c>
      <c r="Z12" s="72">
        <f t="shared" si="0"/>
        <v>30</v>
      </c>
      <c r="AA12" s="72">
        <f t="shared" si="0"/>
        <v>34.285714285714285</v>
      </c>
    </row>
    <row r="13" spans="1:27" ht="16.5" customHeight="1" x14ac:dyDescent="0.2">
      <c r="A13" s="79"/>
      <c r="B13" s="61">
        <v>40</v>
      </c>
      <c r="C13" s="62">
        <f>Diode!Q57</f>
        <v>0.87553407797222271</v>
      </c>
      <c r="D13" s="62">
        <f>Diode!Q58</f>
        <v>0.98896028757479282</v>
      </c>
      <c r="E13" s="62">
        <f>Diode!Q59</f>
        <v>1.0349157419661312</v>
      </c>
      <c r="F13" s="65"/>
      <c r="G13" s="65"/>
      <c r="H13" s="65"/>
      <c r="I13" s="65"/>
      <c r="J13" s="65"/>
      <c r="K13" s="65"/>
      <c r="L13" s="65"/>
      <c r="M13" s="65"/>
      <c r="O13" s="79"/>
      <c r="P13" s="61">
        <v>40</v>
      </c>
      <c r="Q13" s="68">
        <f>2*($P13*Q$2)/($P13+Q$2)</f>
        <v>1.9512195121951219</v>
      </c>
      <c r="R13" s="68">
        <f t="shared" si="0"/>
        <v>3.8095238095238093</v>
      </c>
      <c r="S13" s="68">
        <f t="shared" si="0"/>
        <v>5.5813953488372094</v>
      </c>
      <c r="T13" s="71"/>
      <c r="U13" s="72">
        <f t="shared" si="0"/>
        <v>8.8888888888888893</v>
      </c>
      <c r="V13" s="72">
        <f t="shared" si="0"/>
        <v>11.914893617021276</v>
      </c>
      <c r="W13" s="72">
        <f t="shared" si="0"/>
        <v>16</v>
      </c>
      <c r="X13" s="72">
        <f t="shared" si="0"/>
        <v>21.818181818181817</v>
      </c>
      <c r="Y13" s="72">
        <f t="shared" si="0"/>
        <v>26.666666666666668</v>
      </c>
      <c r="Z13" s="72">
        <f t="shared" si="0"/>
        <v>34.285714285714285</v>
      </c>
      <c r="AA13" s="72">
        <f t="shared" si="0"/>
        <v>40</v>
      </c>
    </row>
    <row r="14" spans="1:27" ht="16.5" customHeight="1" x14ac:dyDescent="0.2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27" ht="16.5" customHeight="1" x14ac:dyDescent="0.2">
      <c r="A15" s="96" t="s">
        <v>32</v>
      </c>
      <c r="B15" s="97"/>
      <c r="C15" s="80" t="s">
        <v>13</v>
      </c>
      <c r="D15" s="81"/>
      <c r="E15" s="81"/>
      <c r="F15" s="81"/>
      <c r="G15" s="81"/>
      <c r="H15" s="81"/>
      <c r="I15" s="81"/>
      <c r="J15" s="81"/>
      <c r="K15" s="81"/>
      <c r="L15" s="81"/>
      <c r="M15" s="82"/>
    </row>
    <row r="16" spans="1:27" ht="16.5" customHeight="1" x14ac:dyDescent="0.2">
      <c r="A16" s="98"/>
      <c r="B16" s="99"/>
      <c r="C16" s="60">
        <v>1</v>
      </c>
      <c r="D16" s="60">
        <v>2</v>
      </c>
      <c r="E16" s="60">
        <v>3</v>
      </c>
      <c r="F16" s="60">
        <v>4</v>
      </c>
      <c r="G16" s="60">
        <v>5</v>
      </c>
      <c r="H16" s="60">
        <v>7</v>
      </c>
      <c r="I16" s="60">
        <v>10</v>
      </c>
      <c r="J16" s="60">
        <v>15</v>
      </c>
      <c r="K16" s="60">
        <v>20</v>
      </c>
      <c r="L16" s="60">
        <v>30</v>
      </c>
      <c r="M16" s="60">
        <v>40</v>
      </c>
    </row>
    <row r="17" spans="1:13" ht="16.5" customHeight="1" x14ac:dyDescent="0.2">
      <c r="A17" s="77" t="s">
        <v>14</v>
      </c>
      <c r="B17" s="61">
        <v>1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6.5" customHeight="1" x14ac:dyDescent="0.2">
      <c r="A18" s="78"/>
      <c r="B18" s="61">
        <v>2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</row>
    <row r="19" spans="1:13" ht="16.5" customHeight="1" x14ac:dyDescent="0.2">
      <c r="A19" s="78"/>
      <c r="B19" s="61">
        <v>3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</row>
    <row r="20" spans="1:13" ht="16.5" customHeight="1" x14ac:dyDescent="0.2">
      <c r="A20" s="78"/>
      <c r="B20" s="61">
        <v>4</v>
      </c>
      <c r="C20" s="63"/>
      <c r="D20" s="63"/>
      <c r="E20" s="63"/>
      <c r="F20" s="64">
        <f>IC!Q27</f>
        <v>0.91666004546717528</v>
      </c>
      <c r="G20" s="65"/>
      <c r="H20" s="65"/>
      <c r="I20" s="65"/>
      <c r="J20" s="65"/>
      <c r="K20" s="65"/>
      <c r="L20" s="65"/>
      <c r="M20" s="65"/>
    </row>
    <row r="21" spans="1:13" ht="16.5" customHeight="1" x14ac:dyDescent="0.2">
      <c r="A21" s="78"/>
      <c r="B21" s="61">
        <v>5</v>
      </c>
      <c r="C21" s="63"/>
      <c r="D21" s="63"/>
      <c r="E21" s="63"/>
      <c r="F21" s="65"/>
      <c r="G21" s="67">
        <f>IC!Q5</f>
        <v>0.93777576753019998</v>
      </c>
      <c r="H21" s="67">
        <f>IC!Q6</f>
        <v>0.95116318742297001</v>
      </c>
      <c r="I21" s="67">
        <f>IC!Q7</f>
        <v>0.9611192582581719</v>
      </c>
      <c r="J21" s="67">
        <f>IC!Q8</f>
        <v>0.96818904249832749</v>
      </c>
      <c r="K21" s="67">
        <f>IC!Q9</f>
        <v>0.97181546666053098</v>
      </c>
      <c r="L21" s="67">
        <f>IC!Q10</f>
        <v>0.97435988399705209</v>
      </c>
      <c r="M21" s="67">
        <f>IC!Q11</f>
        <v>0.97520663006170938</v>
      </c>
    </row>
    <row r="22" spans="1:13" ht="16.5" customHeight="1" x14ac:dyDescent="0.2">
      <c r="A22" s="78"/>
      <c r="B22" s="61">
        <v>7</v>
      </c>
      <c r="C22" s="63"/>
      <c r="D22" s="63"/>
      <c r="E22" s="63"/>
      <c r="F22" s="65"/>
      <c r="G22" s="67">
        <f>IC!Q12</f>
        <v>0.95259559042129816</v>
      </c>
      <c r="H22" s="67">
        <f>IC!Q13</f>
        <v>0.96880149317005149</v>
      </c>
      <c r="I22" s="67">
        <f>IC!Q14</f>
        <v>0.98229291566986232</v>
      </c>
      <c r="J22" s="67">
        <f>IC!Q16</f>
        <v>0.99165687832515703</v>
      </c>
      <c r="K22" s="67">
        <f>IC!Q17</f>
        <v>0.99599665940310822</v>
      </c>
      <c r="L22" s="67">
        <f>IC!Q18</f>
        <v>1.0000349528137014</v>
      </c>
      <c r="M22" s="67">
        <f>IC!Q19</f>
        <v>1.0001853847646383</v>
      </c>
    </row>
    <row r="23" spans="1:13" ht="16.5" customHeight="1" x14ac:dyDescent="0.2">
      <c r="A23" s="78"/>
      <c r="B23" s="61">
        <v>10</v>
      </c>
      <c r="C23" s="63"/>
      <c r="D23" s="63"/>
      <c r="E23" s="63"/>
      <c r="F23" s="65"/>
      <c r="G23" s="67">
        <f>IC!Q20</f>
        <v>0.96446800006149391</v>
      </c>
      <c r="H23" s="67">
        <f>IC!Q21</f>
        <v>0.98353866589262484</v>
      </c>
      <c r="I23" s="67">
        <f>IC!Q26</f>
        <v>1</v>
      </c>
      <c r="J23" s="67">
        <f>IC!Q23</f>
        <v>1.012621973621191</v>
      </c>
      <c r="K23" s="67">
        <f>IC!Q24</f>
        <v>1.0185271413288595</v>
      </c>
      <c r="L23" s="67">
        <f>IC!Q25</f>
        <v>1.0229151790325555</v>
      </c>
      <c r="M23" s="67">
        <f>IC!Q28</f>
        <v>1.0246912176608372</v>
      </c>
    </row>
    <row r="24" spans="1:13" ht="16.5" customHeight="1" x14ac:dyDescent="0.2">
      <c r="A24" s="78"/>
      <c r="B24" s="61">
        <v>15</v>
      </c>
      <c r="C24" s="63"/>
      <c r="D24" s="63"/>
      <c r="E24" s="63"/>
      <c r="F24" s="65"/>
      <c r="G24" s="67">
        <f>IC!Q29</f>
        <v>0.97354466243012394</v>
      </c>
      <c r="H24" s="67">
        <f>IC!Q30</f>
        <v>0.9925499885239043</v>
      </c>
      <c r="I24" s="67">
        <f>IC!Q31</f>
        <v>1.0155493604033292</v>
      </c>
      <c r="J24" s="67">
        <f>IC!Q32</f>
        <v>1.0308991524204907</v>
      </c>
      <c r="K24" s="67">
        <f>IC!Q33</f>
        <v>1.0388270132283064</v>
      </c>
      <c r="L24" s="67">
        <f>IC!Q34</f>
        <v>1.04566101170924</v>
      </c>
      <c r="M24" s="67">
        <f>IC!Q35</f>
        <v>1.0467556304733501</v>
      </c>
    </row>
    <row r="25" spans="1:13" ht="16.5" customHeight="1" x14ac:dyDescent="0.2">
      <c r="A25" s="78"/>
      <c r="B25" s="61">
        <v>20</v>
      </c>
      <c r="C25" s="63"/>
      <c r="D25" s="63"/>
      <c r="E25" s="63"/>
      <c r="F25" s="65"/>
      <c r="G25" s="67">
        <f>IC!Q36</f>
        <v>0.97792101927088038</v>
      </c>
      <c r="H25" s="67">
        <f>IC!Q38</f>
        <v>0.99830905351049326</v>
      </c>
      <c r="I25" s="67">
        <f>IC!Q39</f>
        <v>1.0194090136775382</v>
      </c>
      <c r="J25" s="67">
        <f>IC!Q40</f>
        <v>1.0366103804270965</v>
      </c>
      <c r="K25" s="67">
        <f>IC!Q41</f>
        <v>1.0452703414213262</v>
      </c>
      <c r="L25" s="67">
        <f>IC!Q42</f>
        <v>1.053071742552244</v>
      </c>
      <c r="M25" s="67">
        <f>IC!Q43</f>
        <v>1.0546879837774019</v>
      </c>
    </row>
    <row r="26" spans="1:13" ht="16.5" customHeight="1" x14ac:dyDescent="0.2">
      <c r="A26" s="78"/>
      <c r="B26" s="61">
        <v>30</v>
      </c>
      <c r="C26" s="63"/>
      <c r="D26" s="63"/>
      <c r="E26" s="63"/>
      <c r="F26" s="65"/>
      <c r="G26" s="67">
        <f>IC!Q44</f>
        <v>0.97923608911953086</v>
      </c>
      <c r="H26" s="67">
        <f>IC!Q45</f>
        <v>1.0037221190382877</v>
      </c>
      <c r="I26" s="67">
        <f>IC!Q46</f>
        <v>1.0265671204002771</v>
      </c>
      <c r="J26" s="67">
        <f>IC!Q47</f>
        <v>1.046775828699579</v>
      </c>
      <c r="K26" s="67">
        <f>IC!Q49</f>
        <v>1.0581850357519873</v>
      </c>
      <c r="L26" s="67">
        <f>IC!Q50</f>
        <v>1.0667896590718857</v>
      </c>
      <c r="M26" s="67">
        <f>IC!Q51</f>
        <v>1.0701032829844443</v>
      </c>
    </row>
    <row r="27" spans="1:13" ht="16.5" customHeight="1" x14ac:dyDescent="0.2">
      <c r="A27" s="79"/>
      <c r="B27" s="61">
        <v>40</v>
      </c>
      <c r="C27" s="63"/>
      <c r="D27" s="63"/>
      <c r="E27" s="63"/>
      <c r="F27" s="65"/>
      <c r="G27" s="67">
        <f>IC!Q52</f>
        <v>0.98366754247798793</v>
      </c>
      <c r="H27" s="67">
        <f>IC!Q53</f>
        <v>1.0076953302513745</v>
      </c>
      <c r="I27" s="67">
        <f>IC!Q54</f>
        <v>1.0309730370633601</v>
      </c>
      <c r="J27" s="67">
        <f>IC!Q55</f>
        <v>1.0515460394804734</v>
      </c>
      <c r="K27" s="67">
        <f>IC!Q56</f>
        <v>1.0623574049204771</v>
      </c>
      <c r="L27" s="67">
        <f>IC!Q57</f>
        <v>1.0720668691970434</v>
      </c>
      <c r="M27" s="67">
        <f>IC!Q58</f>
        <v>1.0749353828558672</v>
      </c>
    </row>
    <row r="28" spans="1:13" ht="16.5" customHeight="1" x14ac:dyDescent="0.2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</row>
    <row r="29" spans="1:13" ht="16.5" customHeight="1" x14ac:dyDescent="0.2">
      <c r="A29" s="89" t="s">
        <v>22</v>
      </c>
      <c r="B29" s="93"/>
      <c r="C29" s="90"/>
      <c r="D29" s="80" t="s">
        <v>13</v>
      </c>
      <c r="E29" s="81"/>
      <c r="F29" s="81"/>
      <c r="G29" s="81"/>
      <c r="H29" s="81"/>
      <c r="I29" s="81"/>
      <c r="J29" s="81"/>
      <c r="K29" s="81"/>
      <c r="L29" s="81"/>
      <c r="M29" s="82"/>
    </row>
    <row r="30" spans="1:13" ht="16.5" customHeight="1" x14ac:dyDescent="0.2">
      <c r="A30" s="94" t="s">
        <v>23</v>
      </c>
      <c r="B30" s="95"/>
      <c r="C30" s="64">
        <f>F20/F6</f>
        <v>0.91666004546717528</v>
      </c>
      <c r="D30" s="60">
        <v>1</v>
      </c>
      <c r="E30" s="60">
        <v>2</v>
      </c>
      <c r="F30" s="60">
        <v>3</v>
      </c>
      <c r="G30" s="60">
        <v>5</v>
      </c>
      <c r="H30" s="60">
        <v>7</v>
      </c>
      <c r="I30" s="60">
        <v>10</v>
      </c>
      <c r="J30" s="60">
        <v>15</v>
      </c>
      <c r="K30" s="60">
        <v>20</v>
      </c>
      <c r="L30" s="60">
        <v>30</v>
      </c>
      <c r="M30" s="60">
        <v>40</v>
      </c>
    </row>
    <row r="31" spans="1:13" ht="16.5" customHeight="1" x14ac:dyDescent="0.2">
      <c r="A31" s="83" t="s">
        <v>14</v>
      </c>
      <c r="B31" s="84"/>
      <c r="C31" s="61">
        <v>1</v>
      </c>
      <c r="D31" s="62">
        <f t="shared" ref="D31:F33" si="1">C3*$F$20/$F$6</f>
        <v>0.68557009372242572</v>
      </c>
      <c r="E31" s="62">
        <f t="shared" si="1"/>
        <v>0.73419760179417737</v>
      </c>
      <c r="F31" s="62">
        <f t="shared" si="1"/>
        <v>0.74521260033775649</v>
      </c>
      <c r="G31" s="62">
        <f t="shared" ref="G31:M33" si="2">G3*$F$20/$F$6</f>
        <v>0.75303851328656002</v>
      </c>
      <c r="H31" s="62">
        <f t="shared" si="2"/>
        <v>0.75634002605761685</v>
      </c>
      <c r="I31" s="62">
        <f t="shared" si="2"/>
        <v>0.75853426540455893</v>
      </c>
      <c r="J31" s="62">
        <f t="shared" si="2"/>
        <v>0.76103579890085926</v>
      </c>
      <c r="K31" s="62">
        <f t="shared" si="2"/>
        <v>0.76202845258779239</v>
      </c>
      <c r="L31" s="62">
        <f t="shared" si="2"/>
        <v>0.762988389858273</v>
      </c>
      <c r="M31" s="62">
        <f t="shared" si="2"/>
        <v>0.76317940022596176</v>
      </c>
    </row>
    <row r="32" spans="1:13" ht="16.5" customHeight="1" x14ac:dyDescent="0.2">
      <c r="A32" s="85"/>
      <c r="B32" s="86"/>
      <c r="C32" s="61">
        <v>2</v>
      </c>
      <c r="D32" s="62">
        <f t="shared" si="1"/>
        <v>0.76334863855875112</v>
      </c>
      <c r="E32" s="62">
        <f t="shared" si="1"/>
        <v>0.83718656577475137</v>
      </c>
      <c r="F32" s="62">
        <f t="shared" si="1"/>
        <v>0.85692937164886673</v>
      </c>
      <c r="G32" s="62">
        <f t="shared" si="2"/>
        <v>0.87163692427150841</v>
      </c>
      <c r="H32" s="62">
        <f t="shared" si="2"/>
        <v>0.87843773631967959</v>
      </c>
      <c r="I32" s="62">
        <f t="shared" si="2"/>
        <v>0.88361048518135821</v>
      </c>
      <c r="J32" s="62">
        <f t="shared" si="2"/>
        <v>0.88791039494246249</v>
      </c>
      <c r="K32" s="62">
        <f t="shared" si="2"/>
        <v>0.88963694471059573</v>
      </c>
      <c r="L32" s="62">
        <f t="shared" si="2"/>
        <v>0.89176190029362179</v>
      </c>
      <c r="M32" s="62">
        <f t="shared" si="2"/>
        <v>0.89212251258445774</v>
      </c>
    </row>
    <row r="33" spans="1:13" ht="16.5" customHeight="1" x14ac:dyDescent="0.2">
      <c r="A33" s="85"/>
      <c r="B33" s="86"/>
      <c r="C33" s="61">
        <v>3</v>
      </c>
      <c r="D33" s="62">
        <f t="shared" si="1"/>
        <v>0.77803295664923022</v>
      </c>
      <c r="E33" s="62">
        <f t="shared" si="1"/>
        <v>0.86196674437219711</v>
      </c>
      <c r="F33" s="62">
        <f t="shared" si="1"/>
        <v>0.88677216368187273</v>
      </c>
      <c r="G33" s="62">
        <f t="shared" si="2"/>
        <v>0.90772801366371814</v>
      </c>
      <c r="H33" s="62">
        <f t="shared" si="2"/>
        <v>0.91776261345451704</v>
      </c>
      <c r="I33" s="62">
        <f t="shared" si="2"/>
        <v>0.92628000909217756</v>
      </c>
      <c r="J33" s="62">
        <f t="shared" si="2"/>
        <v>0.93182743672057178</v>
      </c>
      <c r="K33" s="62">
        <f t="shared" si="2"/>
        <v>0.93515367929480042</v>
      </c>
      <c r="L33" s="62">
        <f t="shared" si="2"/>
        <v>0.93763619587793556</v>
      </c>
      <c r="M33" s="62">
        <f t="shared" si="2"/>
        <v>0.93841655501991006</v>
      </c>
    </row>
    <row r="34" spans="1:13" ht="16.5" customHeight="1" x14ac:dyDescent="0.2">
      <c r="A34" s="85"/>
      <c r="B34" s="86"/>
      <c r="C34" s="61">
        <v>5</v>
      </c>
      <c r="D34" s="62">
        <f t="shared" ref="D34:F40" si="3">C7*$F$20/$F$6</f>
        <v>0.78727771758090859</v>
      </c>
      <c r="E34" s="62">
        <f t="shared" si="3"/>
        <v>0.87874459495139501</v>
      </c>
      <c r="F34" s="62">
        <f t="shared" si="3"/>
        <v>0.91025361006936301</v>
      </c>
      <c r="G34" s="67">
        <f t="shared" ref="G34:M40" si="4">G21</f>
        <v>0.93777576753019998</v>
      </c>
      <c r="H34" s="67">
        <f t="shared" si="4"/>
        <v>0.95116318742297001</v>
      </c>
      <c r="I34" s="67">
        <f t="shared" si="4"/>
        <v>0.9611192582581719</v>
      </c>
      <c r="J34" s="67">
        <f t="shared" si="4"/>
        <v>0.96818904249832749</v>
      </c>
      <c r="K34" s="67">
        <f t="shared" si="4"/>
        <v>0.97181546666053098</v>
      </c>
      <c r="L34" s="67">
        <f t="shared" si="4"/>
        <v>0.97435988399705209</v>
      </c>
      <c r="M34" s="67">
        <f t="shared" si="4"/>
        <v>0.97520663006170938</v>
      </c>
    </row>
    <row r="35" spans="1:13" ht="16.5" customHeight="1" x14ac:dyDescent="0.2">
      <c r="A35" s="85"/>
      <c r="B35" s="86"/>
      <c r="C35" s="61">
        <v>7</v>
      </c>
      <c r="D35" s="62">
        <f t="shared" si="3"/>
        <v>0.79147234317211235</v>
      </c>
      <c r="E35" s="62">
        <f t="shared" si="3"/>
        <v>0.88699961834559615</v>
      </c>
      <c r="F35" s="62">
        <f t="shared" si="3"/>
        <v>0.92177912873765233</v>
      </c>
      <c r="G35" s="67">
        <f t="shared" si="4"/>
        <v>0.95259559042129816</v>
      </c>
      <c r="H35" s="67">
        <f t="shared" si="4"/>
        <v>0.96880149317005149</v>
      </c>
      <c r="I35" s="67">
        <f t="shared" si="4"/>
        <v>0.98229291566986232</v>
      </c>
      <c r="J35" s="67">
        <f t="shared" si="4"/>
        <v>0.99165687832515703</v>
      </c>
      <c r="K35" s="67">
        <f t="shared" si="4"/>
        <v>0.99599665940310822</v>
      </c>
      <c r="L35" s="67">
        <f t="shared" si="4"/>
        <v>1.0000349528137014</v>
      </c>
      <c r="M35" s="67">
        <f t="shared" si="4"/>
        <v>1.0001853847646383</v>
      </c>
    </row>
    <row r="36" spans="1:13" ht="16.5" customHeight="1" x14ac:dyDescent="0.2">
      <c r="A36" s="85"/>
      <c r="B36" s="86"/>
      <c r="C36" s="61">
        <v>10</v>
      </c>
      <c r="D36" s="62">
        <f t="shared" si="3"/>
        <v>0.79498214167576875</v>
      </c>
      <c r="E36" s="62">
        <f t="shared" si="3"/>
        <v>0.89397952045460316</v>
      </c>
      <c r="F36" s="62">
        <f t="shared" si="3"/>
        <v>0.93106030254596495</v>
      </c>
      <c r="G36" s="67">
        <f t="shared" si="4"/>
        <v>0.96446800006149391</v>
      </c>
      <c r="H36" s="67">
        <f t="shared" si="4"/>
        <v>0.98353866589262484</v>
      </c>
      <c r="I36" s="67">
        <f t="shared" si="4"/>
        <v>1</v>
      </c>
      <c r="J36" s="67">
        <f t="shared" si="4"/>
        <v>1.012621973621191</v>
      </c>
      <c r="K36" s="67">
        <f t="shared" si="4"/>
        <v>1.0185271413288595</v>
      </c>
      <c r="L36" s="67">
        <f t="shared" si="4"/>
        <v>1.0229151790325555</v>
      </c>
      <c r="M36" s="67">
        <f t="shared" si="4"/>
        <v>1.0246912176608372</v>
      </c>
    </row>
    <row r="37" spans="1:13" ht="16.5" customHeight="1" x14ac:dyDescent="0.2">
      <c r="A37" s="85"/>
      <c r="B37" s="86"/>
      <c r="C37" s="61">
        <v>15</v>
      </c>
      <c r="D37" s="62">
        <f t="shared" si="3"/>
        <v>0.79783044987831286</v>
      </c>
      <c r="E37" s="62">
        <f t="shared" si="3"/>
        <v>0.89915799368290084</v>
      </c>
      <c r="F37" s="62">
        <f t="shared" si="3"/>
        <v>0.93865846677004927</v>
      </c>
      <c r="G37" s="67">
        <f t="shared" si="4"/>
        <v>0.97354466243012394</v>
      </c>
      <c r="H37" s="67">
        <f t="shared" si="4"/>
        <v>0.9925499885239043</v>
      </c>
      <c r="I37" s="67">
        <f t="shared" si="4"/>
        <v>1.0155493604033292</v>
      </c>
      <c r="J37" s="67">
        <f t="shared" si="4"/>
        <v>1.0308991524204907</v>
      </c>
      <c r="K37" s="67">
        <f t="shared" si="4"/>
        <v>1.0388270132283064</v>
      </c>
      <c r="L37" s="67">
        <f t="shared" si="4"/>
        <v>1.04566101170924</v>
      </c>
      <c r="M37" s="67">
        <f t="shared" si="4"/>
        <v>1.0467556304733501</v>
      </c>
    </row>
    <row r="38" spans="1:13" ht="16.5" customHeight="1" x14ac:dyDescent="0.2">
      <c r="A38" s="85"/>
      <c r="B38" s="86"/>
      <c r="C38" s="61">
        <v>20</v>
      </c>
      <c r="D38" s="62">
        <f t="shared" si="3"/>
        <v>0.79964232413545966</v>
      </c>
      <c r="E38" s="62">
        <f t="shared" si="3"/>
        <v>0.90136786569220584</v>
      </c>
      <c r="F38" s="62">
        <f t="shared" si="3"/>
        <v>0.94236193895759635</v>
      </c>
      <c r="G38" s="67">
        <f t="shared" si="4"/>
        <v>0.97792101927088038</v>
      </c>
      <c r="H38" s="67">
        <f t="shared" si="4"/>
        <v>0.99830905351049326</v>
      </c>
      <c r="I38" s="67">
        <f t="shared" si="4"/>
        <v>1.0194090136775382</v>
      </c>
      <c r="J38" s="67">
        <f t="shared" si="4"/>
        <v>1.0366103804270965</v>
      </c>
      <c r="K38" s="67">
        <f t="shared" si="4"/>
        <v>1.0452703414213262</v>
      </c>
      <c r="L38" s="67">
        <f t="shared" si="4"/>
        <v>1.053071742552244</v>
      </c>
      <c r="M38" s="67">
        <f t="shared" si="4"/>
        <v>1.0546879837774019</v>
      </c>
    </row>
    <row r="39" spans="1:13" ht="16.5" customHeight="1" x14ac:dyDescent="0.2">
      <c r="A39" s="85"/>
      <c r="B39" s="86"/>
      <c r="C39" s="61">
        <v>30</v>
      </c>
      <c r="D39" s="62">
        <f t="shared" si="3"/>
        <v>0.80145959857657811</v>
      </c>
      <c r="E39" s="62">
        <f t="shared" si="3"/>
        <v>0.90483306835917676</v>
      </c>
      <c r="F39" s="62">
        <f t="shared" si="3"/>
        <v>0.94663803453894091</v>
      </c>
      <c r="G39" s="67">
        <f t="shared" si="4"/>
        <v>0.97923608911953086</v>
      </c>
      <c r="H39" s="67">
        <f t="shared" si="4"/>
        <v>1.0037221190382877</v>
      </c>
      <c r="I39" s="67">
        <f t="shared" si="4"/>
        <v>1.0265671204002771</v>
      </c>
      <c r="J39" s="67">
        <f t="shared" si="4"/>
        <v>1.046775828699579</v>
      </c>
      <c r="K39" s="67">
        <f t="shared" si="4"/>
        <v>1.0581850357519873</v>
      </c>
      <c r="L39" s="67">
        <f t="shared" si="4"/>
        <v>1.0667896590718857</v>
      </c>
      <c r="M39" s="67">
        <f t="shared" si="4"/>
        <v>1.0701032829844443</v>
      </c>
    </row>
    <row r="40" spans="1:13" ht="16.5" customHeight="1" x14ac:dyDescent="0.2">
      <c r="A40" s="87"/>
      <c r="B40" s="88"/>
      <c r="C40" s="61">
        <v>40</v>
      </c>
      <c r="D40" s="62">
        <f t="shared" si="3"/>
        <v>0.80256710772207907</v>
      </c>
      <c r="E40" s="62">
        <f t="shared" si="3"/>
        <v>0.90654038217354027</v>
      </c>
      <c r="F40" s="62">
        <f t="shared" si="3"/>
        <v>0.94866591108536924</v>
      </c>
      <c r="G40" s="67">
        <f t="shared" si="4"/>
        <v>0.98366754247798793</v>
      </c>
      <c r="H40" s="67">
        <f t="shared" si="4"/>
        <v>1.0076953302513745</v>
      </c>
      <c r="I40" s="67">
        <f t="shared" si="4"/>
        <v>1.0309730370633601</v>
      </c>
      <c r="J40" s="67">
        <f t="shared" si="4"/>
        <v>1.0515460394804734</v>
      </c>
      <c r="K40" s="67">
        <f t="shared" si="4"/>
        <v>1.0623574049204771</v>
      </c>
      <c r="L40" s="67">
        <f t="shared" si="4"/>
        <v>1.0720668691970434</v>
      </c>
      <c r="M40" s="67">
        <f t="shared" si="4"/>
        <v>1.0749353828558672</v>
      </c>
    </row>
  </sheetData>
  <mergeCells count="13">
    <mergeCell ref="Q1:AA1"/>
    <mergeCell ref="O3:O13"/>
    <mergeCell ref="A15:B16"/>
    <mergeCell ref="C15:M15"/>
    <mergeCell ref="A3:A13"/>
    <mergeCell ref="C1:M1"/>
    <mergeCell ref="A1:B2"/>
    <mergeCell ref="A17:A27"/>
    <mergeCell ref="D29:M29"/>
    <mergeCell ref="A31:B40"/>
    <mergeCell ref="O1:P2"/>
    <mergeCell ref="A29:C29"/>
    <mergeCell ref="A30:B30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42"/>
  <sheetViews>
    <sheetView workbookViewId="0">
      <selection activeCell="AW15" sqref="AW15"/>
    </sheetView>
  </sheetViews>
  <sheetFormatPr baseColWidth="10" defaultColWidth="2.85546875" defaultRowHeight="15" customHeight="1" x14ac:dyDescent="0.2"/>
  <cols>
    <col min="1" max="45" width="2.85546875" customWidth="1"/>
    <col min="46" max="46" width="15.5703125" customWidth="1"/>
    <col min="47" max="73" width="5.5703125" customWidth="1"/>
  </cols>
  <sheetData>
    <row r="1" spans="1:42" ht="15" customHeight="1" x14ac:dyDescent="0.2">
      <c r="C1" s="104" t="s">
        <v>13</v>
      </c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</row>
    <row r="2" spans="1:42" ht="15" customHeight="1" x14ac:dyDescent="0.2">
      <c r="B2" s="9"/>
      <c r="C2" s="40">
        <v>1</v>
      </c>
      <c r="D2" s="40">
        <v>2</v>
      </c>
      <c r="E2" s="40">
        <v>3</v>
      </c>
      <c r="F2" s="40">
        <v>4</v>
      </c>
      <c r="G2" s="40">
        <v>5</v>
      </c>
      <c r="H2" s="40">
        <v>6</v>
      </c>
      <c r="I2" s="40">
        <v>7</v>
      </c>
      <c r="J2" s="40">
        <v>8</v>
      </c>
      <c r="K2" s="40">
        <v>9</v>
      </c>
      <c r="L2" s="40">
        <v>10</v>
      </c>
      <c r="M2" s="40">
        <v>11</v>
      </c>
      <c r="N2" s="40">
        <v>12</v>
      </c>
      <c r="O2" s="40">
        <v>13</v>
      </c>
      <c r="P2" s="40">
        <v>14</v>
      </c>
      <c r="Q2" s="40">
        <v>15</v>
      </c>
      <c r="R2" s="40">
        <v>16</v>
      </c>
      <c r="S2" s="40">
        <v>17</v>
      </c>
      <c r="T2" s="40">
        <v>18</v>
      </c>
      <c r="U2" s="40">
        <v>19</v>
      </c>
      <c r="V2" s="40">
        <v>20</v>
      </c>
      <c r="W2" s="40">
        <v>21</v>
      </c>
      <c r="X2" s="40">
        <v>22</v>
      </c>
      <c r="Y2" s="40">
        <v>23</v>
      </c>
      <c r="Z2" s="40">
        <v>24</v>
      </c>
      <c r="AA2" s="40">
        <v>25</v>
      </c>
      <c r="AB2" s="40">
        <v>26</v>
      </c>
      <c r="AC2" s="40">
        <v>27</v>
      </c>
      <c r="AD2" s="40">
        <v>28</v>
      </c>
      <c r="AE2" s="40">
        <v>29</v>
      </c>
      <c r="AF2" s="40">
        <v>30</v>
      </c>
      <c r="AG2" s="40">
        <v>31</v>
      </c>
      <c r="AH2" s="40">
        <v>32</v>
      </c>
      <c r="AI2" s="40">
        <v>33</v>
      </c>
      <c r="AJ2" s="40">
        <v>34</v>
      </c>
      <c r="AK2" s="40">
        <v>35</v>
      </c>
      <c r="AL2" s="40">
        <v>36</v>
      </c>
      <c r="AM2" s="40">
        <v>37</v>
      </c>
      <c r="AN2" s="40">
        <v>38</v>
      </c>
      <c r="AO2" s="40">
        <v>39</v>
      </c>
      <c r="AP2" s="40">
        <v>40</v>
      </c>
    </row>
    <row r="3" spans="1:42" ht="15" customHeight="1" x14ac:dyDescent="0.2">
      <c r="A3" s="105" t="s">
        <v>14</v>
      </c>
      <c r="B3" s="41">
        <v>1</v>
      </c>
      <c r="C3" s="28"/>
      <c r="D3" s="29"/>
      <c r="E3" s="29"/>
      <c r="F3" s="10"/>
      <c r="G3" s="29"/>
      <c r="H3" s="10"/>
      <c r="I3" s="29"/>
      <c r="J3" s="10"/>
      <c r="K3" s="10"/>
      <c r="L3" s="29"/>
      <c r="M3" s="10"/>
      <c r="N3" s="10"/>
      <c r="O3" s="10"/>
      <c r="P3" s="10"/>
      <c r="Q3" s="29"/>
      <c r="R3" s="10"/>
      <c r="S3" s="10"/>
      <c r="T3" s="10"/>
      <c r="U3" s="10"/>
      <c r="V3" s="29"/>
      <c r="W3" s="10"/>
      <c r="X3" s="10"/>
      <c r="Y3" s="10"/>
      <c r="Z3" s="10"/>
      <c r="AA3" s="10"/>
      <c r="AB3" s="10"/>
      <c r="AC3" s="10"/>
      <c r="AD3" s="10"/>
      <c r="AE3" s="10"/>
      <c r="AF3" s="29"/>
      <c r="AG3" s="10"/>
      <c r="AH3" s="10"/>
      <c r="AI3" s="10"/>
      <c r="AJ3" s="10"/>
      <c r="AK3" s="10"/>
      <c r="AL3" s="10"/>
      <c r="AM3" s="10"/>
      <c r="AN3" s="10"/>
      <c r="AO3" s="10"/>
      <c r="AP3" s="33"/>
    </row>
    <row r="4" spans="1:42" ht="15" customHeight="1" x14ac:dyDescent="0.2">
      <c r="A4" s="105"/>
      <c r="B4" s="41">
        <v>2</v>
      </c>
      <c r="C4" s="30"/>
      <c r="D4" s="15"/>
      <c r="E4" s="15"/>
      <c r="F4" s="12"/>
      <c r="G4" s="15"/>
      <c r="H4" s="12"/>
      <c r="I4" s="15"/>
      <c r="J4" s="12"/>
      <c r="K4" s="12"/>
      <c r="L4" s="15"/>
      <c r="M4" s="12"/>
      <c r="N4" s="12"/>
      <c r="O4" s="12"/>
      <c r="P4" s="12"/>
      <c r="Q4" s="15"/>
      <c r="R4" s="12"/>
      <c r="S4" s="12"/>
      <c r="T4" s="12"/>
      <c r="U4" s="12"/>
      <c r="V4" s="15"/>
      <c r="W4" s="12"/>
      <c r="X4" s="12"/>
      <c r="Y4" s="12"/>
      <c r="Z4" s="12"/>
      <c r="AA4" s="12"/>
      <c r="AB4" s="12"/>
      <c r="AC4" s="12"/>
      <c r="AD4" s="12"/>
      <c r="AE4" s="12"/>
      <c r="AF4" s="15"/>
      <c r="AG4" s="12"/>
      <c r="AH4" s="12"/>
      <c r="AI4" s="12"/>
      <c r="AJ4" s="12"/>
      <c r="AK4" s="12"/>
      <c r="AL4" s="12"/>
      <c r="AM4" s="12"/>
      <c r="AN4" s="12"/>
      <c r="AO4" s="12"/>
      <c r="AP4" s="34"/>
    </row>
    <row r="5" spans="1:42" ht="15" customHeight="1" x14ac:dyDescent="0.2">
      <c r="A5" s="105"/>
      <c r="B5" s="41">
        <v>3</v>
      </c>
      <c r="C5" s="30"/>
      <c r="D5" s="15"/>
      <c r="E5" s="15"/>
      <c r="F5" s="12"/>
      <c r="G5" s="15"/>
      <c r="H5" s="12"/>
      <c r="I5" s="15"/>
      <c r="J5" s="12"/>
      <c r="K5" s="12"/>
      <c r="L5" s="15"/>
      <c r="M5" s="12"/>
      <c r="N5" s="12"/>
      <c r="O5" s="12"/>
      <c r="P5" s="12"/>
      <c r="Q5" s="15"/>
      <c r="R5" s="12"/>
      <c r="S5" s="12"/>
      <c r="T5" s="12"/>
      <c r="U5" s="12"/>
      <c r="V5" s="15"/>
      <c r="W5" s="12"/>
      <c r="X5" s="12"/>
      <c r="Y5" s="12"/>
      <c r="Z5" s="12"/>
      <c r="AA5" s="12"/>
      <c r="AB5" s="12"/>
      <c r="AC5" s="12"/>
      <c r="AD5" s="12"/>
      <c r="AE5" s="12"/>
      <c r="AF5" s="15"/>
      <c r="AG5" s="12"/>
      <c r="AH5" s="12"/>
      <c r="AI5" s="12"/>
      <c r="AJ5" s="12"/>
      <c r="AK5" s="12"/>
      <c r="AL5" s="12"/>
      <c r="AM5" s="12"/>
      <c r="AN5" s="12"/>
      <c r="AO5" s="12"/>
      <c r="AP5" s="34"/>
    </row>
    <row r="6" spans="1:42" ht="15" customHeight="1" x14ac:dyDescent="0.2">
      <c r="A6" s="105"/>
      <c r="B6" s="41">
        <v>4</v>
      </c>
      <c r="C6" s="13"/>
      <c r="D6" s="12"/>
      <c r="E6" s="12"/>
      <c r="F6" s="11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26"/>
    </row>
    <row r="7" spans="1:42" ht="15" customHeight="1" x14ac:dyDescent="0.2">
      <c r="A7" s="105"/>
      <c r="B7" s="41">
        <v>5</v>
      </c>
      <c r="C7" s="30"/>
      <c r="D7" s="15"/>
      <c r="E7" s="15"/>
      <c r="F7" s="17"/>
      <c r="G7" s="35"/>
      <c r="H7" s="12"/>
      <c r="I7" s="35"/>
      <c r="J7" s="12"/>
      <c r="K7" s="12"/>
      <c r="L7" s="35"/>
      <c r="M7" s="12"/>
      <c r="N7" s="12"/>
      <c r="O7" s="12"/>
      <c r="P7" s="12"/>
      <c r="Q7" s="35"/>
      <c r="R7" s="12"/>
      <c r="S7" s="12"/>
      <c r="T7" s="12"/>
      <c r="U7" s="12"/>
      <c r="V7" s="35"/>
      <c r="W7" s="12"/>
      <c r="X7" s="12"/>
      <c r="Y7" s="12"/>
      <c r="Z7" s="12"/>
      <c r="AA7" s="12"/>
      <c r="AB7" s="12"/>
      <c r="AC7" s="12"/>
      <c r="AD7" s="12"/>
      <c r="AE7" s="12"/>
      <c r="AF7" s="35"/>
      <c r="AG7" s="12"/>
      <c r="AH7" s="12"/>
      <c r="AI7" s="12"/>
      <c r="AJ7" s="12"/>
      <c r="AK7" s="12"/>
      <c r="AL7" s="12"/>
      <c r="AM7" s="12"/>
      <c r="AN7" s="12"/>
      <c r="AO7" s="12"/>
      <c r="AP7" s="36"/>
    </row>
    <row r="8" spans="1:42" ht="15" customHeight="1" x14ac:dyDescent="0.2">
      <c r="A8" s="105"/>
      <c r="B8" s="41">
        <v>6</v>
      </c>
      <c r="C8" s="13"/>
      <c r="D8" s="12"/>
      <c r="E8" s="12"/>
      <c r="F8" s="17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4"/>
    </row>
    <row r="9" spans="1:42" ht="15" customHeight="1" x14ac:dyDescent="0.2">
      <c r="A9" s="105"/>
      <c r="B9" s="41">
        <v>7</v>
      </c>
      <c r="C9" s="30"/>
      <c r="D9" s="15"/>
      <c r="E9" s="15"/>
      <c r="F9" s="17"/>
      <c r="G9" s="35"/>
      <c r="H9" s="12"/>
      <c r="I9" s="35"/>
      <c r="J9" s="12"/>
      <c r="K9" s="12"/>
      <c r="L9" s="35"/>
      <c r="M9" s="12"/>
      <c r="N9" s="12"/>
      <c r="O9" s="12"/>
      <c r="P9" s="12"/>
      <c r="Q9" s="35"/>
      <c r="R9" s="12"/>
      <c r="S9" s="12"/>
      <c r="T9" s="12"/>
      <c r="U9" s="12"/>
      <c r="V9" s="35"/>
      <c r="W9" s="12"/>
      <c r="X9" s="12"/>
      <c r="Y9" s="12"/>
      <c r="Z9" s="12"/>
      <c r="AA9" s="12"/>
      <c r="AB9" s="12"/>
      <c r="AC9" s="12"/>
      <c r="AD9" s="12"/>
      <c r="AE9" s="12"/>
      <c r="AF9" s="35"/>
      <c r="AG9" s="12"/>
      <c r="AH9" s="12"/>
      <c r="AI9" s="12"/>
      <c r="AJ9" s="12"/>
      <c r="AK9" s="12"/>
      <c r="AL9" s="12"/>
      <c r="AM9" s="12"/>
      <c r="AN9" s="12"/>
      <c r="AO9" s="12"/>
      <c r="AP9" s="36"/>
    </row>
    <row r="10" spans="1:42" ht="15" customHeight="1" x14ac:dyDescent="0.2">
      <c r="A10" s="105"/>
      <c r="B10" s="41">
        <v>8</v>
      </c>
      <c r="C10" s="13"/>
      <c r="D10" s="12"/>
      <c r="E10" s="12"/>
      <c r="F10" s="17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4"/>
    </row>
    <row r="11" spans="1:42" ht="15" customHeight="1" x14ac:dyDescent="0.2">
      <c r="A11" s="105"/>
      <c r="B11" s="41">
        <v>9</v>
      </c>
      <c r="C11" s="13"/>
      <c r="D11" s="12"/>
      <c r="E11" s="12"/>
      <c r="F11" s="17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4"/>
    </row>
    <row r="12" spans="1:42" ht="15" customHeight="1" x14ac:dyDescent="0.2">
      <c r="A12" s="105"/>
      <c r="B12" s="41">
        <v>10</v>
      </c>
      <c r="C12" s="30"/>
      <c r="D12" s="15"/>
      <c r="E12" s="15"/>
      <c r="F12" s="17"/>
      <c r="G12" s="35"/>
      <c r="H12" s="12"/>
      <c r="I12" s="35"/>
      <c r="J12" s="12"/>
      <c r="K12" s="12"/>
      <c r="L12" s="35"/>
      <c r="M12" s="12"/>
      <c r="N12" s="12"/>
      <c r="O12" s="12"/>
      <c r="P12" s="12"/>
      <c r="Q12" s="35"/>
      <c r="R12" s="12"/>
      <c r="S12" s="12"/>
      <c r="T12" s="12"/>
      <c r="U12" s="12"/>
      <c r="V12" s="35"/>
      <c r="W12" s="12"/>
      <c r="X12" s="12"/>
      <c r="Y12" s="12"/>
      <c r="Z12" s="12"/>
      <c r="AA12" s="12"/>
      <c r="AB12" s="12"/>
      <c r="AC12" s="12"/>
      <c r="AD12" s="12"/>
      <c r="AE12" s="12"/>
      <c r="AF12" s="35"/>
      <c r="AG12" s="12"/>
      <c r="AH12" s="12"/>
      <c r="AI12" s="12"/>
      <c r="AJ12" s="12"/>
      <c r="AK12" s="12"/>
      <c r="AL12" s="12"/>
      <c r="AM12" s="12"/>
      <c r="AN12" s="12"/>
      <c r="AO12" s="12"/>
      <c r="AP12" s="36"/>
    </row>
    <row r="13" spans="1:42" ht="15" customHeight="1" x14ac:dyDescent="0.2">
      <c r="A13" s="105"/>
      <c r="B13" s="41">
        <v>11</v>
      </c>
      <c r="C13" s="13"/>
      <c r="D13" s="12"/>
      <c r="E13" s="12"/>
      <c r="F13" s="17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4"/>
    </row>
    <row r="14" spans="1:42" ht="15" customHeight="1" x14ac:dyDescent="0.2">
      <c r="A14" s="105"/>
      <c r="B14" s="41">
        <v>12</v>
      </c>
      <c r="C14" s="13"/>
      <c r="D14" s="12"/>
      <c r="E14" s="12"/>
      <c r="F14" s="17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4"/>
    </row>
    <row r="15" spans="1:42" ht="15" customHeight="1" x14ac:dyDescent="0.2">
      <c r="A15" s="105"/>
      <c r="B15" s="41">
        <v>13</v>
      </c>
      <c r="C15" s="13"/>
      <c r="D15" s="12"/>
      <c r="E15" s="12"/>
      <c r="F15" s="17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4"/>
    </row>
    <row r="16" spans="1:42" ht="15" customHeight="1" x14ac:dyDescent="0.2">
      <c r="A16" s="105"/>
      <c r="B16" s="41">
        <v>14</v>
      </c>
      <c r="C16" s="13"/>
      <c r="D16" s="12"/>
      <c r="E16" s="12"/>
      <c r="F16" s="17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4"/>
    </row>
    <row r="17" spans="1:42" ht="15" customHeight="1" x14ac:dyDescent="0.2">
      <c r="A17" s="105"/>
      <c r="B17" s="41">
        <v>15</v>
      </c>
      <c r="C17" s="30"/>
      <c r="D17" s="15"/>
      <c r="E17" s="15"/>
      <c r="F17" s="17"/>
      <c r="G17" s="35"/>
      <c r="H17" s="12"/>
      <c r="I17" s="35"/>
      <c r="J17" s="12"/>
      <c r="K17" s="12"/>
      <c r="L17" s="35"/>
      <c r="M17" s="12"/>
      <c r="N17" s="12"/>
      <c r="O17" s="12"/>
      <c r="P17" s="12"/>
      <c r="Q17" s="35"/>
      <c r="R17" s="12"/>
      <c r="S17" s="12"/>
      <c r="T17" s="12"/>
      <c r="U17" s="12"/>
      <c r="V17" s="35"/>
      <c r="W17" s="12"/>
      <c r="X17" s="12"/>
      <c r="Y17" s="12"/>
      <c r="Z17" s="12"/>
      <c r="AA17" s="12"/>
      <c r="AB17" s="12"/>
      <c r="AC17" s="12"/>
      <c r="AD17" s="12"/>
      <c r="AE17" s="12"/>
      <c r="AF17" s="35"/>
      <c r="AG17" s="12"/>
      <c r="AH17" s="12"/>
      <c r="AI17" s="12"/>
      <c r="AJ17" s="12"/>
      <c r="AK17" s="12"/>
      <c r="AL17" s="12"/>
      <c r="AM17" s="12"/>
      <c r="AN17" s="12"/>
      <c r="AO17" s="12"/>
      <c r="AP17" s="36"/>
    </row>
    <row r="18" spans="1:42" ht="15" customHeight="1" x14ac:dyDescent="0.2">
      <c r="A18" s="105"/>
      <c r="B18" s="41">
        <v>16</v>
      </c>
      <c r="C18" s="13"/>
      <c r="D18" s="12"/>
      <c r="E18" s="12"/>
      <c r="F18" s="17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4"/>
    </row>
    <row r="19" spans="1:42" ht="15" customHeight="1" x14ac:dyDescent="0.2">
      <c r="A19" s="105"/>
      <c r="B19" s="41">
        <v>17</v>
      </c>
      <c r="C19" s="13"/>
      <c r="D19" s="12"/>
      <c r="E19" s="12"/>
      <c r="F19" s="17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4"/>
    </row>
    <row r="20" spans="1:42" ht="15" customHeight="1" x14ac:dyDescent="0.2">
      <c r="A20" s="105"/>
      <c r="B20" s="41">
        <v>18</v>
      </c>
      <c r="C20" s="13"/>
      <c r="D20" s="12"/>
      <c r="E20" s="12"/>
      <c r="F20" s="17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4"/>
    </row>
    <row r="21" spans="1:42" ht="15" customHeight="1" x14ac:dyDescent="0.2">
      <c r="A21" s="105"/>
      <c r="B21" s="41">
        <v>19</v>
      </c>
      <c r="C21" s="13"/>
      <c r="D21" s="12"/>
      <c r="E21" s="12"/>
      <c r="F21" s="17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4"/>
    </row>
    <row r="22" spans="1:42" ht="15" customHeight="1" x14ac:dyDescent="0.2">
      <c r="A22" s="105"/>
      <c r="B22" s="41">
        <v>20</v>
      </c>
      <c r="C22" s="30"/>
      <c r="D22" s="15"/>
      <c r="E22" s="15"/>
      <c r="F22" s="17"/>
      <c r="G22" s="35"/>
      <c r="H22" s="12"/>
      <c r="I22" s="35"/>
      <c r="J22" s="12"/>
      <c r="K22" s="12"/>
      <c r="L22" s="35"/>
      <c r="M22" s="12"/>
      <c r="N22" s="12"/>
      <c r="O22" s="12"/>
      <c r="P22" s="12"/>
      <c r="Q22" s="35"/>
      <c r="R22" s="12"/>
      <c r="S22" s="12"/>
      <c r="T22" s="12"/>
      <c r="U22" s="12"/>
      <c r="V22" s="35"/>
      <c r="W22" s="12"/>
      <c r="X22" s="12"/>
      <c r="Y22" s="12"/>
      <c r="Z22" s="12"/>
      <c r="AA22" s="12"/>
      <c r="AB22" s="12"/>
      <c r="AC22" s="12"/>
      <c r="AD22" s="12"/>
      <c r="AE22" s="12"/>
      <c r="AF22" s="35"/>
      <c r="AG22" s="12"/>
      <c r="AH22" s="12"/>
      <c r="AI22" s="12"/>
      <c r="AJ22" s="12"/>
      <c r="AK22" s="12"/>
      <c r="AL22" s="12"/>
      <c r="AM22" s="12"/>
      <c r="AN22" s="12"/>
      <c r="AO22" s="12"/>
      <c r="AP22" s="36"/>
    </row>
    <row r="23" spans="1:42" ht="15" customHeight="1" x14ac:dyDescent="0.2">
      <c r="A23" s="105"/>
      <c r="B23" s="41">
        <v>21</v>
      </c>
      <c r="C23" s="13"/>
      <c r="D23" s="12"/>
      <c r="E23" s="12"/>
      <c r="F23" s="17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4"/>
    </row>
    <row r="24" spans="1:42" ht="15" customHeight="1" thickBot="1" x14ac:dyDescent="0.25">
      <c r="A24" s="105"/>
      <c r="B24" s="41">
        <v>22</v>
      </c>
      <c r="C24" s="13"/>
      <c r="D24" s="12"/>
      <c r="E24" s="12"/>
      <c r="F24" s="17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4"/>
    </row>
    <row r="25" spans="1:42" ht="15" customHeight="1" x14ac:dyDescent="0.2">
      <c r="A25" s="105"/>
      <c r="B25" s="41">
        <v>23</v>
      </c>
      <c r="C25" s="13"/>
      <c r="D25" s="12"/>
      <c r="E25" s="12"/>
      <c r="F25" s="17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C25" s="43"/>
      <c r="AD25" s="44"/>
      <c r="AE25" s="44"/>
      <c r="AF25" s="44"/>
      <c r="AG25" s="44"/>
      <c r="AH25" s="44"/>
      <c r="AI25" s="44"/>
      <c r="AJ25" s="44"/>
      <c r="AK25" s="45"/>
      <c r="AP25" s="14"/>
    </row>
    <row r="26" spans="1:42" ht="15" customHeight="1" x14ac:dyDescent="0.2">
      <c r="A26" s="105"/>
      <c r="B26" s="41">
        <v>24</v>
      </c>
      <c r="C26" s="13"/>
      <c r="D26" s="12"/>
      <c r="E26" s="12"/>
      <c r="F26" s="17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C26" s="46"/>
      <c r="AD26" s="47"/>
      <c r="AE26" s="48"/>
      <c r="AF26" s="57" t="s">
        <v>21</v>
      </c>
      <c r="AG26" s="56"/>
      <c r="AH26" s="56"/>
      <c r="AI26" s="12"/>
      <c r="AJ26" s="12"/>
      <c r="AK26" s="49"/>
      <c r="AP26" s="14"/>
    </row>
    <row r="27" spans="1:42" ht="15" customHeight="1" x14ac:dyDescent="0.2">
      <c r="A27" s="105"/>
      <c r="B27" s="41">
        <v>25</v>
      </c>
      <c r="C27" s="13"/>
      <c r="D27" s="12"/>
      <c r="E27" s="12"/>
      <c r="F27" s="17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C27" s="46"/>
      <c r="AD27" s="50"/>
      <c r="AE27" s="48"/>
      <c r="AF27" s="57" t="s">
        <v>33</v>
      </c>
      <c r="AG27" s="56"/>
      <c r="AH27" s="56"/>
      <c r="AI27" s="12"/>
      <c r="AJ27" s="12"/>
      <c r="AK27" s="49"/>
      <c r="AP27" s="14"/>
    </row>
    <row r="28" spans="1:42" ht="15" customHeight="1" x14ac:dyDescent="0.2">
      <c r="A28" s="105"/>
      <c r="B28" s="41">
        <v>26</v>
      </c>
      <c r="C28" s="13"/>
      <c r="D28" s="12"/>
      <c r="E28" s="12"/>
      <c r="F28" s="17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C28" s="46"/>
      <c r="AD28" s="51"/>
      <c r="AE28" s="48"/>
      <c r="AF28" s="52" t="s">
        <v>20</v>
      </c>
      <c r="AG28" s="42"/>
      <c r="AH28" s="42"/>
      <c r="AI28" s="12"/>
      <c r="AJ28" s="12"/>
      <c r="AK28" s="49"/>
      <c r="AP28" s="14"/>
    </row>
    <row r="29" spans="1:42" ht="15" customHeight="1" thickBot="1" x14ac:dyDescent="0.25">
      <c r="A29" s="105"/>
      <c r="B29" s="41">
        <v>27</v>
      </c>
      <c r="C29" s="13"/>
      <c r="D29" s="12"/>
      <c r="E29" s="12"/>
      <c r="F29" s="17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C29" s="53"/>
      <c r="AD29" s="54"/>
      <c r="AE29" s="54"/>
      <c r="AF29" s="54"/>
      <c r="AG29" s="54"/>
      <c r="AH29" s="54"/>
      <c r="AI29" s="54"/>
      <c r="AJ29" s="54"/>
      <c r="AK29" s="55"/>
      <c r="AP29" s="14"/>
    </row>
    <row r="30" spans="1:42" ht="15" customHeight="1" x14ac:dyDescent="0.2">
      <c r="A30" s="105"/>
      <c r="B30" s="41">
        <v>28</v>
      </c>
      <c r="C30" s="13"/>
      <c r="D30" s="12"/>
      <c r="E30" s="12"/>
      <c r="F30" s="17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4"/>
    </row>
    <row r="31" spans="1:42" ht="15" customHeight="1" x14ac:dyDescent="0.2">
      <c r="A31" s="105"/>
      <c r="B31" s="41">
        <v>29</v>
      </c>
      <c r="C31" s="13"/>
      <c r="D31" s="12"/>
      <c r="E31" s="12"/>
      <c r="F31" s="17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4"/>
    </row>
    <row r="32" spans="1:42" ht="15" customHeight="1" x14ac:dyDescent="0.2">
      <c r="A32" s="105"/>
      <c r="B32" s="41">
        <v>30</v>
      </c>
      <c r="C32" s="30"/>
      <c r="D32" s="15"/>
      <c r="E32" s="15"/>
      <c r="F32" s="17"/>
      <c r="G32" s="35"/>
      <c r="H32" s="12"/>
      <c r="I32" s="35"/>
      <c r="J32" s="12"/>
      <c r="K32" s="12"/>
      <c r="L32" s="35"/>
      <c r="M32" s="12"/>
      <c r="N32" s="12"/>
      <c r="O32" s="12"/>
      <c r="P32" s="12"/>
      <c r="Q32" s="35"/>
      <c r="R32" s="12"/>
      <c r="S32" s="12"/>
      <c r="T32" s="12"/>
      <c r="U32" s="12"/>
      <c r="V32" s="35"/>
      <c r="W32" s="12"/>
      <c r="X32" s="12"/>
      <c r="Y32" s="12"/>
      <c r="Z32" s="12"/>
      <c r="AA32" s="12"/>
      <c r="AB32" s="12"/>
      <c r="AC32" s="12"/>
      <c r="AD32" s="12"/>
      <c r="AE32" s="12"/>
      <c r="AF32" s="35"/>
      <c r="AG32" s="12"/>
      <c r="AH32" s="12"/>
      <c r="AI32" s="12"/>
      <c r="AJ32" s="12"/>
      <c r="AK32" s="12"/>
      <c r="AL32" s="12"/>
      <c r="AM32" s="12"/>
      <c r="AN32" s="12"/>
      <c r="AO32" s="12"/>
      <c r="AP32" s="36"/>
    </row>
    <row r="33" spans="1:42" ht="15" customHeight="1" x14ac:dyDescent="0.2">
      <c r="A33" s="105"/>
      <c r="B33" s="41">
        <v>31</v>
      </c>
      <c r="C33" s="13"/>
      <c r="D33" s="12"/>
      <c r="E33" s="12"/>
      <c r="F33" s="17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4"/>
    </row>
    <row r="34" spans="1:42" ht="15" customHeight="1" x14ac:dyDescent="0.2">
      <c r="A34" s="105"/>
      <c r="B34" s="41">
        <v>32</v>
      </c>
      <c r="C34" s="13"/>
      <c r="D34" s="12"/>
      <c r="E34" s="12"/>
      <c r="F34" s="17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4"/>
    </row>
    <row r="35" spans="1:42" ht="15" customHeight="1" x14ac:dyDescent="0.2">
      <c r="A35" s="105"/>
      <c r="B35" s="41">
        <v>33</v>
      </c>
      <c r="C35" s="13"/>
      <c r="D35" s="12"/>
      <c r="E35" s="12"/>
      <c r="F35" s="17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4"/>
    </row>
    <row r="36" spans="1:42" ht="15" customHeight="1" x14ac:dyDescent="0.2">
      <c r="A36" s="105"/>
      <c r="B36" s="41">
        <v>34</v>
      </c>
      <c r="C36" s="13"/>
      <c r="D36" s="12"/>
      <c r="E36" s="12"/>
      <c r="F36" s="17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4"/>
    </row>
    <row r="37" spans="1:42" ht="15" customHeight="1" x14ac:dyDescent="0.2">
      <c r="A37" s="105"/>
      <c r="B37" s="41">
        <v>35</v>
      </c>
      <c r="C37" s="13"/>
      <c r="D37" s="12"/>
      <c r="E37" s="12"/>
      <c r="F37" s="17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4"/>
    </row>
    <row r="38" spans="1:42" ht="15" customHeight="1" x14ac:dyDescent="0.2">
      <c r="A38" s="105"/>
      <c r="B38" s="41">
        <v>36</v>
      </c>
      <c r="C38" s="13"/>
      <c r="D38" s="12"/>
      <c r="E38" s="12"/>
      <c r="F38" s="17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4"/>
    </row>
    <row r="39" spans="1:42" ht="15" customHeight="1" x14ac:dyDescent="0.2">
      <c r="A39" s="105"/>
      <c r="B39" s="41">
        <v>37</v>
      </c>
      <c r="C39" s="13"/>
      <c r="D39" s="12"/>
      <c r="E39" s="12"/>
      <c r="F39" s="17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4"/>
    </row>
    <row r="40" spans="1:42" ht="15" customHeight="1" x14ac:dyDescent="0.2">
      <c r="A40" s="105"/>
      <c r="B40" s="41">
        <v>38</v>
      </c>
      <c r="C40" s="13"/>
      <c r="D40" s="12"/>
      <c r="E40" s="12"/>
      <c r="F40" s="17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4"/>
    </row>
    <row r="41" spans="1:42" ht="15" customHeight="1" x14ac:dyDescent="0.2">
      <c r="A41" s="105"/>
      <c r="B41" s="41">
        <v>39</v>
      </c>
      <c r="C41" s="13"/>
      <c r="D41" s="12"/>
      <c r="E41" s="12"/>
      <c r="F41" s="17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4"/>
    </row>
    <row r="42" spans="1:42" ht="15" customHeight="1" x14ac:dyDescent="0.2">
      <c r="A42" s="105"/>
      <c r="B42" s="41">
        <v>40</v>
      </c>
      <c r="C42" s="31"/>
      <c r="D42" s="32"/>
      <c r="E42" s="32"/>
      <c r="F42" s="25"/>
      <c r="G42" s="37"/>
      <c r="H42" s="16"/>
      <c r="I42" s="37"/>
      <c r="J42" s="16"/>
      <c r="K42" s="16"/>
      <c r="L42" s="37"/>
      <c r="M42" s="16"/>
      <c r="N42" s="16"/>
      <c r="O42" s="16"/>
      <c r="P42" s="16"/>
      <c r="Q42" s="37"/>
      <c r="R42" s="16"/>
      <c r="S42" s="16"/>
      <c r="T42" s="16"/>
      <c r="U42" s="16"/>
      <c r="V42" s="37"/>
      <c r="W42" s="16"/>
      <c r="X42" s="16"/>
      <c r="Y42" s="16"/>
      <c r="Z42" s="16"/>
      <c r="AA42" s="16"/>
      <c r="AB42" s="16"/>
      <c r="AC42" s="16"/>
      <c r="AD42" s="16"/>
      <c r="AE42" s="16"/>
      <c r="AF42" s="37"/>
      <c r="AG42" s="16"/>
      <c r="AH42" s="16"/>
      <c r="AI42" s="16"/>
      <c r="AJ42" s="16"/>
      <c r="AK42" s="16"/>
      <c r="AL42" s="16"/>
      <c r="AM42" s="16"/>
      <c r="AN42" s="16"/>
      <c r="AO42" s="16"/>
      <c r="AP42" s="38"/>
    </row>
  </sheetData>
  <mergeCells count="2">
    <mergeCell ref="C1:AP1"/>
    <mergeCell ref="A3:A4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Diagramme</vt:lpstr>
      </vt:variant>
      <vt:variant>
        <vt:i4>2</vt:i4>
      </vt:variant>
    </vt:vector>
  </HeadingPairs>
  <TitlesOfParts>
    <vt:vector size="6" baseType="lpstr">
      <vt:lpstr>Diode</vt:lpstr>
      <vt:lpstr>IC</vt:lpstr>
      <vt:lpstr>Table</vt:lpstr>
      <vt:lpstr>Matrix</vt:lpstr>
      <vt:lpstr>OF(X)</vt:lpstr>
      <vt:lpstr>OF(Y)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Krauss Harald</cp:lastModifiedBy>
  <cp:lastPrinted>2012-05-09T15:42:15Z</cp:lastPrinted>
  <dcterms:created xsi:type="dcterms:W3CDTF">1996-10-17T05:27:31Z</dcterms:created>
  <dcterms:modified xsi:type="dcterms:W3CDTF">2013-11-25T11:04:54Z</dcterms:modified>
</cp:coreProperties>
</file>